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<sst xmlns="http://schemas.openxmlformats.org/spreadsheetml/2006/main" count="433" uniqueCount="433">
  <si>
    <t>Bill Ref.</t>
  </si>
  <si>
    <t>Description</t>
  </si>
  <si>
    <t>Quantity</t>
  </si>
  <si>
    <t>Unit</t>
  </si>
  <si>
    <t>Rate</t>
  </si>
  <si>
    <t>Total</t>
  </si>
  <si>
    <t>(10) SITE PREPARATIONS</t>
  </si>
  <si>
    <t>EXCAVATION AND EARTHWORK</t>
  </si>
  <si>
    <t>EXCAVATION</t>
  </si>
  <si>
    <t>Reduce levels</t>
  </si>
  <si>
    <t>1/3A</t>
  </si>
  <si>
    <t>reduce level dig; maximum depth not exceeding 2.00m</t>
  </si>
  <si>
    <t>m3</t>
  </si>
  <si>
    <t>1/3B</t>
  </si>
  <si>
    <t>Extra on Item for; being next to existing buildings / boundary walls</t>
  </si>
  <si>
    <t>Item</t>
  </si>
  <si>
    <t>Disposal</t>
  </si>
  <si>
    <t>1/3J</t>
  </si>
  <si>
    <t>Surface water; keeping the surface of the site free of surface water</t>
  </si>
  <si>
    <t>item</t>
  </si>
  <si>
    <t>1/3K</t>
  </si>
  <si>
    <t>Ground water; keeping the excavations free of ground water</t>
  </si>
  <si>
    <t>excavated material ff site</t>
  </si>
  <si>
    <t>(20) SITE STRUCTURES</t>
  </si>
  <si>
    <t>Composite Item: Garden Sheds</t>
  </si>
  <si>
    <t>Steel Shed; Prefabricated polyester powder coated steel shed; "KP Engineering" or equlvalent and approved; Insulated non drip 32/1000 box profile sheeting, with 2Bd double foil bubble insulation, fixed to 40x40mm x 2.5mm box section galvanised frame, base 50x50mm galvanised angle iron, pressed metal ridge capping, pressed metal gable flashing, pressed metal drip flashing to the head of the door, single door 650mm wide x 1800mm high, with 3 no. heavy duty galvanised door hinges and galvanised lockable door bolt, pressed metal corner flashings, pressed metal drip flahing to plinth; Colour goosewing grey; 25mm WBP plywood flooring on 100 x 44mm C16 pressure treated SW joists at 400mm centres; hold down fixing points bolted to concrete slab in 4 nr locations; complete as per Architects Drawing 2507/152 and Specification Q50/215</t>
  </si>
  <si>
    <t>6/1A</t>
  </si>
  <si>
    <t>Dimensions, 1800mm wide x 2500mm long x 1965mm/2393m high; Prefabricated Storage Shed</t>
  </si>
  <si>
    <t>nr</t>
  </si>
  <si>
    <t>(30) SITE ENCLOSURES</t>
  </si>
  <si>
    <t xml:space="preserve">BOUNDARY TREATMENT 1: </t>
  </si>
  <si>
    <t>Stepped Railing on Retaining Wall; include all additional works for forming steps and slopes in retaining wall and metal railing</t>
  </si>
  <si>
    <t>EXCAVATION &amp; EARTHWORK</t>
  </si>
  <si>
    <t>Excavating trenches to receive foundations; starting from reduced level</t>
  </si>
  <si>
    <t>2/5F</t>
  </si>
  <si>
    <t>foundation trenches; depth not exceeding 1.00m</t>
  </si>
  <si>
    <t>2/5G</t>
  </si>
  <si>
    <t>excavated material off site</t>
  </si>
  <si>
    <t>Backfilling with Hardcore stone sub-base; depositing and compacting in layers 150mm maximum thickness; including rolling and preparing formation level to falls; all in accordance with Engineer's Drawings and Specification and installed to Manufacturers Recommendations</t>
  </si>
  <si>
    <t>2/6B</t>
  </si>
  <si>
    <t>Filling; to excavations; average thickness not exceeding 250mm</t>
  </si>
  <si>
    <t>Blinding filling with sand; 50mm thick; compacted; laid onto surface of hardcore; to beds</t>
  </si>
  <si>
    <t>2/6C</t>
  </si>
  <si>
    <t>Surface treatments; blinding filling; sand</t>
  </si>
  <si>
    <t>m2</t>
  </si>
  <si>
    <t>CONCRETE WORK</t>
  </si>
  <si>
    <t>IN-SITU CONCRETE</t>
  </si>
  <si>
    <t>PLAIN CONCRETE TO BS8500 &amp; IS EN 206, GRADE 20</t>
  </si>
  <si>
    <t>Blinding</t>
  </si>
  <si>
    <t>2/5H</t>
  </si>
  <si>
    <t>generally; poured on or against earth or unblinded hardcore</t>
  </si>
  <si>
    <t xml:space="preserve">Reinforced in-situ concrete; Grade C30/37; vibrated; all as per Engineers Drawings  and Specification and installed to Manufacturers Recommendations</t>
  </si>
  <si>
    <t>Foundations to Retaining Walls</t>
  </si>
  <si>
    <t>2/6A</t>
  </si>
  <si>
    <t>generally</t>
  </si>
  <si>
    <t xml:space="preserve"> Retaining Walls</t>
  </si>
  <si>
    <t>REINFORCEMENT</t>
  </si>
  <si>
    <t>Reinforcement bars; Hot rolled plain round mild steel; all in compliance with BS EN 10138 and BS 4449:2005 and BS 8666:2005; must be free of loose millscale and thoroughly cleaned to remove all loose rust, oil, grease or other harmful matter prior to being placed in position with and including all necessary laps, spacers, chairs and tying wire; all in strict accordance with the Engineers bending schedules, drawings and Specification Section 5:</t>
  </si>
  <si>
    <t>Bars: Links</t>
  </si>
  <si>
    <t>2/6D</t>
  </si>
  <si>
    <t>less than or equal to 12mm diameter; in foundations - Bars</t>
  </si>
  <si>
    <t>Tn</t>
  </si>
  <si>
    <t>less than or equal to 12mm diameter; in walls- Bars</t>
  </si>
  <si>
    <t>FORMWORK</t>
  </si>
  <si>
    <t>Formwork; fair face finish to concrete; Class F1 finish; rough finish to comply with EN 1992-1-1:2004; all in strict accordance with the Engineers Specification Section 5</t>
  </si>
  <si>
    <t>Sides of foundations; foundations</t>
  </si>
  <si>
    <t>2/7A</t>
  </si>
  <si>
    <t>250mm - 500mm</t>
  </si>
  <si>
    <t>m</t>
  </si>
  <si>
    <t xml:space="preserve">Kickers to retaining wall; </t>
  </si>
  <si>
    <t>2/7B</t>
  </si>
  <si>
    <t>2/9C</t>
  </si>
  <si>
    <t>extra over for all additional labour and material at internal corners</t>
  </si>
  <si>
    <t xml:space="preserve">Retaining walls; </t>
  </si>
  <si>
    <t>2/7C</t>
  </si>
  <si>
    <t>vertical; height not exceeding 4.00metres; both sides</t>
  </si>
  <si>
    <t>2/7D</t>
  </si>
  <si>
    <t>extra over all additional labour and material in work to form internal corners</t>
  </si>
  <si>
    <t>FINISHINGS</t>
  </si>
  <si>
    <t>Pre-coloured render system with silicone resin based render finish; Wood float finish render; 26mm thick; scud, render, float and wood float finish in cement, lime and sand mortor; undercoat 16mm thick (1:1:6); wood float finish coat 10mm thick (1:1;4.5) fixed back to concrete / blockwork wall background; including all preparation works required; including all stainless steel stop beads, angle bead, expansion beads, overhead drip beads, bell cast projections, etc, as required; installed to Manufacturer's Instructions and all in accordance with the Architect's Drawings and Specification M20/160</t>
  </si>
  <si>
    <t>2/12A</t>
  </si>
  <si>
    <t>Walls; exceeding 300mm wide (walls)</t>
  </si>
  <si>
    <t>METAL WORK</t>
  </si>
  <si>
    <t>Galvanised Metal Railings</t>
  </si>
  <si>
    <t>Polyester powder coated selected Arch Spec (L30.280) colour from standard RAL colour 7016, mild steel 100mm x 12mm flat rail to top/bottom/end/edge rails framework rails, infilled with 75mm x 12mm flat vertical balustrades at 100mm centres, 1325mm high set 1125mm above finished ground level; fixed to top of retaining wall with flat steel upright as detail; all framework to be in accordance with Guarding requirements in TGB Part K (Minimum height 1350mm); all as detailed on architects drawing 2507/07</t>
  </si>
  <si>
    <t>10/3E</t>
  </si>
  <si>
    <t>Sloping / Stepped Railing; fixed to top of Retaining Wall; all as detailed on architects drawings 2507/02 &amp; 2507/07, Detail BT-1 and specification, and Engineers Drawings 1966/T01/111, Detail 2(A)</t>
  </si>
  <si>
    <t>Extra over all additional labour and material in working to slope</t>
  </si>
  <si>
    <t>Horizontal Railing on Base</t>
  </si>
  <si>
    <t>2/6E</t>
  </si>
  <si>
    <t>Foundations; reinforced (foundation)</t>
  </si>
  <si>
    <t>Reinforcement mesh; A393 top and bottom faceof various diameter; deformed high yield steel; UBM03-H12-200-U bars; spacers and chairs at the discretion of the contractor; all as per Engineers Drawings and Specification and installed to Manufacturers Recommendations</t>
  </si>
  <si>
    <t>Fabric; horizontal</t>
  </si>
  <si>
    <t>Formwork; generally; as per Engineers specifications</t>
  </si>
  <si>
    <t>Sides of foundations; 250mm - 500mm high (strip footings)</t>
  </si>
  <si>
    <t>Polyester powder coated selected Arch Spec (L30.280) colour from standard RAL colour 7016, mild steel 100mm x 12mm flat rail to top/bottom/end/edge rails framework rails, infilled with 75mm x 12mm flat vertical balustrades at 100mm centres, 1325mm high set 1125mm above finished ground level; fixed to foundation slab with flat steel upright as detail; all framework to be in accordance with Guarding requirements in TGB Part K (Minimum height 1350mm); all as detailed on architects drawing 2507/07</t>
  </si>
  <si>
    <t>Horizontal Railing; fixed to foundation; all as detailed on architects drawings 2507/02 &amp; 2507/07, Detail BT-1 and specification, and Engineers Drawings 1966/T01/111, Detail 2(B)</t>
  </si>
  <si>
    <t xml:space="preserve">BOUNDARY TREATMENT 2: </t>
  </si>
  <si>
    <t>Filling; to make up levels; average thickness not exceeding 250mm</t>
  </si>
  <si>
    <t>extra over for supplying an laying terram or similar geotextile to face of excavation prior to backfilling</t>
  </si>
  <si>
    <t>Drainage supply and install 150mm perforated land drain to rear of wall, connected into storm drainage system; surrounded and bedded with clean free draining stone</t>
  </si>
  <si>
    <t xml:space="preserve">50mm perforated land drain </t>
  </si>
  <si>
    <t>2/6F</t>
  </si>
  <si>
    <t>extra over for all additional labour and material in setting in and working around 125 x 125mm precast concrete posts at 1800mm centres (precast concrete posts measured elsewhere)</t>
  </si>
  <si>
    <t>less than or equal to 12mm diameter; in foundations - U Bars</t>
  </si>
  <si>
    <t>BRICKWORK AND BLOCKWORK</t>
  </si>
  <si>
    <t>BLOCKWORK</t>
  </si>
  <si>
    <t>215mm Hollow Block Wall; including filling and compacting all voids in block wall with concrete C25N Grade; all as per Engineers specification</t>
  </si>
  <si>
    <t>2/7G</t>
  </si>
  <si>
    <t>Walls; 215mm thick</t>
  </si>
  <si>
    <t>2/8A</t>
  </si>
  <si>
    <t>extra over for all additional labour and material in working around 125 x 125mm precast concrete posts at 1800mm centres (precast concrete posts measured elsewhere)</t>
  </si>
  <si>
    <t>FENCING</t>
  </si>
  <si>
    <t>Close Boarded Timber fence; hardwood pressure treated with three coats Sadoline, external finish; comprising 125 x 125mm precast concrete posts at 1800mm centres, fixed into pockets in hollow block retaining wall 600mm below ground level (include all additional labour and material in working around hollow block walll); encased in concrete 200 x 200 x 600mm deep; 75 x 44mm horizontal splayed trimmers bolted to posts in three rows, 125 x 20mm square top hit and miss vertical boards both sides; fence boards finished with 3 coats preservative stain finish to match adjacent gates; All as per architects drawings 2508/02 &amp; 2508/06 &amp; 2508/07 and Architects Specification Q40/332 and Engineers Drawings 1966/T1/110 &amp; 111</t>
  </si>
  <si>
    <t>2.0 metres height</t>
  </si>
  <si>
    <t>extra over for all additional labour and material at external corners</t>
  </si>
  <si>
    <t xml:space="preserve">BOUNDARY TREATMENT 3: </t>
  </si>
  <si>
    <t>Retaining wall with close boarded fence</t>
  </si>
  <si>
    <t>Excavation</t>
  </si>
  <si>
    <t xml:space="preserve">Excavating foundation trenches; starting from reduced level </t>
  </si>
  <si>
    <t>2/4E</t>
  </si>
  <si>
    <t>not exceeding 1 m deep</t>
  </si>
  <si>
    <t>2/4H</t>
  </si>
  <si>
    <t xml:space="preserve">extra over  breaking out existing; rock </t>
  </si>
  <si>
    <t>Disposal of excavated material;</t>
  </si>
  <si>
    <t>2/4J</t>
  </si>
  <si>
    <t>Off site</t>
  </si>
  <si>
    <t>Disposal of water</t>
  </si>
  <si>
    <t>2/4K</t>
  </si>
  <si>
    <t>Ground</t>
  </si>
  <si>
    <t>2/5A</t>
  </si>
  <si>
    <t>Surface</t>
  </si>
  <si>
    <t>Surface treatments</t>
  </si>
  <si>
    <t>2/5B</t>
  </si>
  <si>
    <t>Compacting bottom of excavations</t>
  </si>
  <si>
    <t>Filling; hardcore ; imported to excavations; average thickness</t>
  </si>
  <si>
    <t>2/5C</t>
  </si>
  <si>
    <t>Exceeding 0.25m</t>
  </si>
  <si>
    <t>2/5D</t>
  </si>
  <si>
    <t>Blinding filling with sand; 50mm thick</t>
  </si>
  <si>
    <t>Concrete Work</t>
  </si>
  <si>
    <t>NO FINES CONCRETE TO BS8500 &amp; IS EN 206,</t>
  </si>
  <si>
    <t>Backfilling to Retaining Wall</t>
  </si>
  <si>
    <t>2/5E</t>
  </si>
  <si>
    <t>include for supply and installation of perforated 100mm landrain pipework; laid in no fines concrete</t>
  </si>
  <si>
    <t xml:space="preserve">REINFORCED  CONCRETE TO BS8500 &amp; IS EN 206, GRADE 35</t>
  </si>
  <si>
    <t>extra over for all additional labour and material in setting in sleeves for concrete posts to be set in prior to pouring of RC Wall and</t>
  </si>
  <si>
    <t>extra over all additional labour and material in work to form external corners</t>
  </si>
  <si>
    <t>Close Boarded Timber fence; hardwood pressure treated with three coats Sadoline, external finish; comprising 125 x 125mm precast concrete posts at 1800mm centres, fixed into pockets in hollow block retaining wall 600mm below ground level (include all additional labour and material in working around hollow block walll); encased in concrete 200 x 200 x 600mm deep; 75 x 44mm horizontal splayed trimmers bolted to posts in three rows, 125 x 20mm square top hit and miss vertical boards both sides; fence boards finished with 3 coats preservative stain finish to match adjacent gates; All as per architects drawings 2508/02 &amp; 2508/06 &amp; 2508/07 and Architects Specification Q40/332 and Engineers Drawings 1966/T1/110 &amp; 111; BALUSTRADE TO BE DESIGNED FOR THE FOLLOWING LOADS: LIVE LOAD = 0.74KN/M AT 1.1M ABOVE STEP LOAD CASE 1 LOAD CASE 1 AREA LOAD = 0.5KN/M2 LOAD CASE 2 LOAD CASE 2 POINT LOAD = 0.5KN ACTING ON ANY POINT LOAD CASE 3 LOAD CASE 3 ALSO INCLUDE IN EACH LOAD CASE 1KN POINT LOAD VERTICALLY OR 0.6KN/M UDL VERTICALLY WHICHEVER IS THE WORST CASE. DCE IRL TO REVIEW ALL DESIGN CALCULATIONS PRIOR TO MANUFACTUR</t>
  </si>
  <si>
    <t>1.3 metres height; fixed to top of retaining wall post fixed into top of retaining wall / or into metal shoes bolted to top of retaining wall</t>
  </si>
  <si>
    <t xml:space="preserve">BOUNDARY TREATMENT 4: </t>
  </si>
  <si>
    <t>Solid concrete blocks; I.S.20; size 440 x 215 x 100mm; compressive strength 13N/mm2; including 10mm vertical and horizontal mortar joints; all as per Engineers specification</t>
  </si>
  <si>
    <t>Walls in trenches; 215mm thick</t>
  </si>
  <si>
    <t>Smooth render system; wood flloat finish render; 26mm thick; scud, render, float and wood float finish in cement, lime and sand mortor; undercoat 16mm thick (1:1:6); wood float finish coat 10mm thick (1:1;4.5) fixed back to concrete / blockwork wall background; including all preparation works required; including all stainless steel stop beads, angle bead, expansion beads, overhead drip beads, etc, as required; installed to Manufacturer's Instructions and all in accordance with the Architect's Drawings and Specification M20/160</t>
  </si>
  <si>
    <t>2/8B</t>
  </si>
  <si>
    <t>2/8C</t>
  </si>
  <si>
    <t>extra over for all additional labour and material including supply and installation of expanded metal lath and any plaster straightening coat at junction of blockwork and concrete upright post at 1800mm centres (precast concrete posts measured elsewhere)</t>
  </si>
  <si>
    <t>2/8D</t>
  </si>
  <si>
    <t>Walls; not exceeding 300mm wide (top of walls)</t>
  </si>
  <si>
    <t>2/8E</t>
  </si>
  <si>
    <t>PAINTING AND DECORATING</t>
  </si>
  <si>
    <t>PAINTING</t>
  </si>
  <si>
    <t>Paint to IS 32; to wood float plaster finish; masonry paint to comply with BS 6150; one coat approved silicon based primer; two coats "Weathersheild" external quality emulsion paint or equivalent; colour to be selected by the Architect; all in accordance with the Architects Specification</t>
  </si>
  <si>
    <t>2/9A</t>
  </si>
  <si>
    <t>Walls; exceeding 300mm wide</t>
  </si>
  <si>
    <t>2/9B</t>
  </si>
  <si>
    <t>Wall Capping; exceeding 300mm wide (walls)</t>
  </si>
  <si>
    <t>Close Boarded Timber fence; hardwood pressure treated with three coats Sadoline, external finish; comprising 125 x 125mm precast concrete posts at 1800mm centres, fixed into ground 600mm below ground level (include all additional labour and material in working around concrete foundation for low level wall); encased in concrete 400 x 400 x 600mm deep, include for all necessary excavations and disposal off site; 75 x 44mm horizontal splayed trimmers bolted to posts in three rows, 125 x 20mm square top hit and miss vertical boards both sides; fence boards finished with 3 coats preservative stain finish to match adjacent gates; All as per architects drawings 2508/02 &amp; 2508/06 &amp; 2508/07 and Architects Specification Q40/332</t>
  </si>
  <si>
    <t>1.2 metres height</t>
  </si>
  <si>
    <t xml:space="preserve">BOUNDARY TREATMENT 6: </t>
  </si>
  <si>
    <t>2/10A</t>
  </si>
  <si>
    <t>2/10B</t>
  </si>
  <si>
    <t>2/10C</t>
  </si>
  <si>
    <t>2/10D</t>
  </si>
  <si>
    <t>Reinforced in-situ concrete; Grade C30/37; vibrated; all as per Engineers Drawings and Specification and installed to Manufacturers Recommendations</t>
  </si>
  <si>
    <t>2/10E</t>
  </si>
  <si>
    <t>Reinforcement mesh; A393 top and bottom faceof various diameter; deformed high yield steel; UBM03-H12-200-U bars; spacers and chairs at the discretion of the contractor; all as per Engineers Drawings CS111 and Specification and installed to Manufacturers Recommendations</t>
  </si>
  <si>
    <t>2/11A</t>
  </si>
  <si>
    <t>2/11B</t>
  </si>
  <si>
    <t xml:space="preserve">Precast Concrete  vandal proof Capping to Match Existing Walls; to be approved by architect; all in accordance with Architect's Drawings and Specification and Installed to Manufacturers Instructions</t>
  </si>
  <si>
    <t>2/12C</t>
  </si>
  <si>
    <t>Coping to blockwork piers; Vandal Proof coping; 450 x 450mm; fixed to blockwork including all preparation</t>
  </si>
  <si>
    <t>2/12D</t>
  </si>
  <si>
    <t>Capping to blockwork walls; Vandal Proof capping; 250mm - 300mm; built on top of blockwork including all preparation</t>
  </si>
  <si>
    <t>2/11C</t>
  </si>
  <si>
    <t>Rising Walls; 450mm thick</t>
  </si>
  <si>
    <t>2/11D</t>
  </si>
  <si>
    <t>2/11E</t>
  </si>
  <si>
    <t>Piers; 443mm x 443mm thick</t>
  </si>
  <si>
    <t>2/12B</t>
  </si>
  <si>
    <t>Walls; exceeding 300mm wide (piers)</t>
  </si>
  <si>
    <t>Paint to IS 32; to west dash plaster finish; masonry paint to comply with BS 6150; one coat approved silicon based primer; two coats "Weathersheild" external quality emulsion paint or equivalent; colour to be selected by the Architect; all in accordance with the Architects Specification</t>
  </si>
  <si>
    <t>2/12E</t>
  </si>
  <si>
    <t>Composite Item: Gates</t>
  </si>
  <si>
    <t xml:space="preserve">Powder Coated Gates (G1);  comprising 50x10mm flat bar frame with 40x10mm diameter uprights at minimum 80mm and maximum 95mm centres; 50x10mm flat bar support mechanically fixed to blockwork; with galvanised latch bolt; inclusive of ironmongery as detailed; hinges fixed to masonry walls; refer to detail G1 - Low Level Galvanised Steel Gates on Architects drawing 2507/08 and specification Q40/132</t>
  </si>
  <si>
    <t>2/4B</t>
  </si>
  <si>
    <t>Gates; single leaf gate with side railing; overall 2700mm wide x 1040mm high; gate opening 1165mm wide</t>
  </si>
  <si>
    <t>2/4C</t>
  </si>
  <si>
    <t xml:space="preserve">Gates; single leaf gate with side railing; overall 2300mm wide x 1040mm high  gate opening 1165mm wide</t>
  </si>
  <si>
    <t xml:space="preserve">Powder Coated Gates (G2);  comprising 50x10mm flat bar frame with 40x10mm diameter uprights at minimum 80mm and maximum 95mm centres; 50x10mm flat bar support mechanically fixed to blockwork; with galvanised latch bolt; inclusive of ironmongery as detailed; hinges fixed to masonry walls; refer to detail G2 - Low Level Galvanised Steel Gates on Architects drawing 2507/08 and specification Q40/132</t>
  </si>
  <si>
    <t>Gates; double leaf pedestrian and vehicle gates; overall 3400mm wide x 1100mm high; gate opening sizes 1165mm wide (pedestrian), &amp; 2235mm wide (vehicle)</t>
  </si>
  <si>
    <t xml:space="preserve">Wooden boarded gates (G3); 2000mm high; galvanised 30x30x3mm RHS box iron gate frame with 25x2.5mm flat iron pre-drilled to receive bolts; softwood boards: 125x20mm preservative treated square top and fixed using 30mm long x 6mm cup-head galvanised bolts; 20mm gap between boards; inclusive of ironmongery as detailed, including shoot bolt and receiver left ready for tenants padlock, galvanised adjustable eye bolt with weld on hinge bracket and gate barrel bolt, galvanised 250mm suitable for padlock; 2 nr hinges fixed to masonry walls; galvanised steel striker plate  bolted to  wall; refer to detail G3 - Timber Boarded Gate on Architects drawing 2507/08 and specification Q50/110</t>
  </si>
  <si>
    <t>Gates; single leaf gate; overall 1200mm wide x 2000mm high</t>
  </si>
  <si>
    <t>Gates; single leaf gate; overall 1500mm wide x 2000mm high</t>
  </si>
  <si>
    <t>(40) ROADS, PATHS, PAVINGS</t>
  </si>
  <si>
    <t>EXCAVATIONS &amp; EARTHWORKS; Excavations</t>
  </si>
  <si>
    <t>Excavate trenches not exceeding 300mm wide to receive kerb foundations / drainage channels starting from reduced level</t>
  </si>
  <si>
    <t>3/1A</t>
  </si>
  <si>
    <t>average 250mm total depth</t>
  </si>
  <si>
    <t>Bottom of excavation</t>
  </si>
  <si>
    <t>3/1B</t>
  </si>
  <si>
    <t>grade to falls and compact</t>
  </si>
  <si>
    <t>Excavated material</t>
  </si>
  <si>
    <t>3/1C</t>
  </si>
  <si>
    <t>remove from site</t>
  </si>
  <si>
    <t>FILLING</t>
  </si>
  <si>
    <t>Filling; Granular Material, Hardcorse Clause 808 stone sub-base; depositing and compacting in layers 150mm maximum thickness; including rolling and preparing formation level to falls; all in accordance with Engineer's Drawings and Specification</t>
  </si>
  <si>
    <t>3/1D</t>
  </si>
  <si>
    <t>Filling; to make up levels; 150mm thick; as per Engineers Drawing 1966/T01/111; to footpaths</t>
  </si>
  <si>
    <t xml:space="preserve">Filling;  Class 2 Fill Material to Appendix 6/1 TII specification for roadworks, to sub-base layer, all as Engineers specification; Clause 804; CBR 2.0% - 5.0%; deposited and compacted in minimum 150mm layers as NRA Specification for Road Works, clauses 801.3 &amp; 802; mechanical compaction; all in strict accordance with the Engineer's Specification</t>
  </si>
  <si>
    <t>3/1E</t>
  </si>
  <si>
    <t xml:space="preserve">hardcore filling deposited and compacted in layers as described; making up levels on site not exceeding 200mm thick; as per Engineers Drawing 1966/T01/111;  to footpaths</t>
  </si>
  <si>
    <t>3/1F</t>
  </si>
  <si>
    <t>lay HDPE impermeable geo membrane in between hardcore and sub base layers</t>
  </si>
  <si>
    <t>3/1G</t>
  </si>
  <si>
    <t>lay terram 1000 T Fabric in between hardcore and sub base layers</t>
  </si>
  <si>
    <t>Filling; 65mm crushed stone to sub-base layer as Engineers specification and in accordance with Table 8/6 NRA 'NRA Specification for Road Works' Series 800; Clause 804; CBR 2.0% - 5.0%; deposited and compacted in minimum 150mm layers as NRA Specification for Road Works, clauses 801.3 &amp; 802; mechanical compaction; all in strict accordance with the Engineer's Specification</t>
  </si>
  <si>
    <t>3/2A</t>
  </si>
  <si>
    <t>hardcore filling deposited and compacted in layers as described; making up levels on site not exceeding 250mm thick</t>
  </si>
  <si>
    <t>3/2B</t>
  </si>
  <si>
    <t>surface of hardcore filling; sand blind and compact to receive hardcore bed deposited and compacted in layers as described; making up levels on site over 250mm thick</t>
  </si>
  <si>
    <t>SURFACE PAVINGS, FENCING AND LANDSCAPING</t>
  </si>
  <si>
    <t xml:space="preserve">Decorative gravel Chippings; to edge of  building; laid on and including weed control barrier</t>
  </si>
  <si>
    <t>4/3E</t>
  </si>
  <si>
    <t>Decorative Gravel 100mm thick to surface of hardcore; ornamental gravel or similar and approved laid on and including weed barrier membrane; per Architects specification and drawing</t>
  </si>
  <si>
    <t>CONCRETE PAVING</t>
  </si>
  <si>
    <t>Concrete work generally; plain in-situ concrete (25N/mm2) as described; as per Engineers specification</t>
  </si>
  <si>
    <t>3/2C</t>
  </si>
  <si>
    <t>Surface Treatment 5 - Private Footpaths and Rear Yards; paving laid in alternate bay construction each bay average 10m2; laid on hardcore; tamping; one layer A142 Mesh; wood float; steel trowelled edges; fine brush finish across width; 125mm thick</t>
  </si>
  <si>
    <t>PREFORMED PAVING AND EDGING UNITS</t>
  </si>
  <si>
    <t>Precast concrete kerbs; Pin kerb 200mm high x 50mm wide; include neatly jointed and sawn cut where necessary to achieve requird radii to carpark; including concrete bedding and haunching, setting and pointing; laid on foundation base 200mm x 200mm; including for concrete, formwork, excavation and disposal off surplus material off site; all as per Engineers details and specification complete</t>
  </si>
  <si>
    <t>3/3A</t>
  </si>
  <si>
    <t>Kerbs; overall size 200mm high x 50mm wide; finish level with public footpath ; straight (Typical) refer Engineers Details on Drawing 1966-T01-111</t>
  </si>
  <si>
    <t>Block Paving "Hydropave Shannon Duo" flags or equivalent, size 173 x 173mm x 60mm thick; in graphite / silver; to BS EB 1339, BS EN 1338:2003, BS7533-3; laid stretcher bond pattern; as selected by Architect, textured, level and to falls; on and including 150mm sub base, and 30mm sand and cement bedding and geotextile membrane; first two rows haunched in concrete; brushed in dry pre-bagged sand upon completion between joints in accordance with manufacturers written instructions, cutting to perimeters and around obstructions; all in accordance with Architects specification Q10 &amp; Q24</t>
  </si>
  <si>
    <t>3/3B</t>
  </si>
  <si>
    <t>60mm thick in sizes 173 x 173 x 60mm thick, laid to falls and cross falls; exceeding 300mm wide; laid in pattern to Architects approval; all as per Architects drawings and specification; To parking bays / patios</t>
  </si>
  <si>
    <t>(50) SITE SERVICES (MAINLY PIPED AND DUCTED)</t>
  </si>
  <si>
    <t>DRAINAGE - FOUL WATER (INCLUDING UNDER SLAB)</t>
  </si>
  <si>
    <t>DRAINAGE BELOW GROUND</t>
  </si>
  <si>
    <t>Excavating trenches to receive pipes; grading bottoms; filling in over bed with Clause 804; earthwork support; disposing of surplus excavated material to be kept on-site for re-use; including 400mm wide marker tape; including all double handling as required; all as per Engineers details and specification</t>
  </si>
  <si>
    <t>Pipes not exceeding 250mm nominal diameter; SECONDARY RUNS</t>
  </si>
  <si>
    <t>4/1A</t>
  </si>
  <si>
    <t>average depth; 1.00m - 1.50m (Secondary Runs from IC to Dwelling Units); 150mm diameter pipework</t>
  </si>
  <si>
    <t>4/1B</t>
  </si>
  <si>
    <t>Surface water; keeping the surface of the site and excavations free of general water</t>
  </si>
  <si>
    <t>4/1C</t>
  </si>
  <si>
    <t>BEDS &amp; SURROUNDS</t>
  </si>
  <si>
    <t>Pipe bedding shall comply WIS 4-08-02 and IGN 4-08-01 granular material shall be 14mm to 5mm graded aggregate or 10mm single size aggregage to IS EN 12620; gravel fill to bed and surround; in accordance with the Engineers Drawings and specifications</t>
  </si>
  <si>
    <t>4/1D</t>
  </si>
  <si>
    <t>Beds and surrounds; 150mm diameter; refer to details on Engineers drawing</t>
  </si>
  <si>
    <t>PIPEWORK</t>
  </si>
  <si>
    <t>Drains; uPVC SN8 pipes; spigot and socket jointed; all in accordance with Engineers specification</t>
  </si>
  <si>
    <t>4/1E</t>
  </si>
  <si>
    <t>Pipes; 150mm diameter; laid in trenches (Secondary Runs from IC to Dwellings)</t>
  </si>
  <si>
    <t>4/2A</t>
  </si>
  <si>
    <t>Extra over for bends, capping ends, tees, junctions etc; complete</t>
  </si>
  <si>
    <t>Foul Access Chamber around house complete; including cover and frame; including all necessary excavations, disposing of surplus excavated material to be kept on-site for re-use; including all double handling as required, earthwork support, backfilling, concrete surround, formwork, reinforcement, jointing, blockwork, cover slabs, chains, rodding eyes etc.; including proprietory adapter pieces; complete as per Engineers specification and details</t>
  </si>
  <si>
    <t>4/2B</t>
  </si>
  <si>
    <t>Pipe accessories; foul access chamber around house; include for all ends required to connect gully to pipework; set in position; complete</t>
  </si>
  <si>
    <t>Private Side Foul Water Inspection Chambers; including all necessary excavations, disposal of surplus spoil, earthwork support, backfilling, leanmix blinding, concrete base, concrete slab, formwork, blockwork wall, lintels, reinforcement, frame, cover etc.; complete; all as per Engineers details; all as per NRA specification</t>
  </si>
  <si>
    <t>4/2C</t>
  </si>
  <si>
    <t>Foul Inspection Chambers; including all connections, bends, valves, gaskets, flanges etc</t>
  </si>
  <si>
    <t>UPVC Pipe Accessories</t>
  </si>
  <si>
    <t>5/10C</t>
  </si>
  <si>
    <t>B.I.G.T.; vertical; flexible joint to pipe; bedding and surrounding in concrete (21N/mm2); 160mm outlet</t>
  </si>
  <si>
    <t>5/10D</t>
  </si>
  <si>
    <t>grating; galvanised; 160mm x 160mm</t>
  </si>
  <si>
    <t>DRAINAGE - SURFACE WATER (INCLUDING UNDER SLAB)</t>
  </si>
  <si>
    <t>4/3A</t>
  </si>
  <si>
    <t>average depth; 1.00m - 1.50m (Secondary Runs around dwelllings); 150mm diameter pipework</t>
  </si>
  <si>
    <t>4/3B</t>
  </si>
  <si>
    <t>4/3C</t>
  </si>
  <si>
    <t>4/3D</t>
  </si>
  <si>
    <t>bed and surround; 150mm diameter; refer to details on Engineers drawing (Secondary Runs around dwellings to IC's)</t>
  </si>
  <si>
    <t>Pipes; 150mm diameter; laid in trenches</t>
  </si>
  <si>
    <t>4/3F</t>
  </si>
  <si>
    <t>Extra over for; bends, capping ends, tees, junctions etc; complete</t>
  </si>
  <si>
    <t xml:space="preserve">RWP back inlet &amp; traps complete; including all necessary excavations, disposing of surplus excavated material to be kept on-site for re-use; including all double handling as required, earthwork support, backfilling, concrete surround, formwork, reinforcement, jointing, blockwork  etc.; including proprietory adapter pieces; complete as per Engineers specification and details</t>
  </si>
  <si>
    <t>4/4A</t>
  </si>
  <si>
    <t>Pipe accessories; Back inlet &amp; traps; include for all ends required to connect gully to pipework; set in position; complete</t>
  </si>
  <si>
    <t xml:space="preserve">ACO Type drainage channel with trash box and 100mm connection to drainage system complete; including all necessary excavations, disposing of surplus excavated material to be kept on-site for re-use; including all double handling as required, earthwork support, backfilling, concrete surround, formwork, reinforcement, jointing, blockwork  etc.; including proprietory adapter pieces; complete as per Engineers specification and details</t>
  </si>
  <si>
    <t>4/4B</t>
  </si>
  <si>
    <t>ACO Type drainage channel ; include for all ends required to connect gully to pipework; set in position; complete</t>
  </si>
  <si>
    <t xml:space="preserve">Armstrong Junction / Inspection Chambers complete; including all necessary excavations, disposing of surplus excavated material to be kept on-site for re-use; including all double handling as required, earthwork support, backfilling, concrete surround, formwork, reinforcement, jointing, blockwork  etc.; including proprietory adapter pieces; complete as per Engineers specification and details</t>
  </si>
  <si>
    <t>4/4C</t>
  </si>
  <si>
    <t>Pipe accessories;AJ / IC; include for all ends required to connect gully to pipework; set in position; complete</t>
  </si>
  <si>
    <t>SITE SERVICES - WATERMAIN</t>
  </si>
  <si>
    <t>Excavating trenches to receive pipes; grading bottoms; filling in over bed with Clause 804; earthwork support; disposing of surplus excavated material off site; including 400mm wide blue marker tape in accordance with Irish Water specification; all as per Engineer Drawings 1966/P01/021 &amp; 1966/P01/025 and specification</t>
  </si>
  <si>
    <t>SECONDARY RUNS TO UNITS</t>
  </si>
  <si>
    <t>4/5A</t>
  </si>
  <si>
    <t>Pipes not exceeding 150mm nomimal diameter; average depth; 1.00 - 1.50m (1nr connection pipe 25mm dia ID PE Service Connection Pipe)</t>
  </si>
  <si>
    <t>4/5B</t>
  </si>
  <si>
    <t>4/5C</t>
  </si>
  <si>
    <t>Pipe bedding shall comply WIS 4-08-02 and IGN 4-08-01 granular material shall be 14mm to 5mm graded aggregate or 10mm single size aggregate to IS EN 12620; gravel fill to bed and surround; in accordance with the Engineers Drawings and specifications</t>
  </si>
  <si>
    <t>4/5D</t>
  </si>
  <si>
    <t>bed and surround; 25mm diameter watermain connection pipe; refer irish water standard detail STD-W-03</t>
  </si>
  <si>
    <t>HDPE pipework; watermain; all as per Engineer's and Irish Water Specification</t>
  </si>
  <si>
    <t>4/5E</t>
  </si>
  <si>
    <t>Pipes; 25mm diameter; watermain connection laid in position</t>
  </si>
  <si>
    <t>4/6A</t>
  </si>
  <si>
    <t>Extra over for; long radius bends, short radius bends, capping ends, tees, junctions etc; complete</t>
  </si>
  <si>
    <t>Chambers and Cast iron pipework fittings and ancillaries; including all necessary excavations, disposal of surplus spoil, earthwork support, backfilling, leanmix blinding, concrete base, concrete slab, formwork, blockwork wall, lintels, reinforcement, frame, cover etc; complete; all as per Engineers details and Irish Water Specification</t>
  </si>
  <si>
    <t>4/6B</t>
  </si>
  <si>
    <t xml:space="preserve">Boundary box incorporating G1.5" manifold, stop-tap, frost plug and non return valve;  including all connections, gaskets, covers etc; refer irish water standard detail STD-W-03</t>
  </si>
  <si>
    <t>SUNDRIES</t>
  </si>
  <si>
    <t>Testing</t>
  </si>
  <si>
    <t>4/6C</t>
  </si>
  <si>
    <t>Test the entire foul water drainage system to the Engineers and local authority's satisfaction as the work proceeds</t>
  </si>
  <si>
    <t>4/6D</t>
  </si>
  <si>
    <t>Test the entire surface water drainage system to the Engineers and local authority's satisfaction as the work proceeds</t>
  </si>
  <si>
    <t>4/6E</t>
  </si>
  <si>
    <t>Test the entire watermain system to the Engineers and local authority's satisfaction as the work proceeds</t>
  </si>
  <si>
    <t>As Constructed Drawings</t>
  </si>
  <si>
    <t>4/6F</t>
  </si>
  <si>
    <t>On completion of the foul water drainage system "As Constructed Drawings" are to be prepared; 2 nr. copies are to be presented to the Engineer</t>
  </si>
  <si>
    <t>4/7A</t>
  </si>
  <si>
    <t>On completion of the surface water drainage system "As Constructed Drawings" are to be prepared; 2 nr. copies are to be presented to the Engineer</t>
  </si>
  <si>
    <t>4/7B</t>
  </si>
  <si>
    <t>On completion of the watermain systems "As Constructed Drawings" are to be prepared; 2 nr. copies are to be presented to the Engineer</t>
  </si>
  <si>
    <t>(60) SITE SERVICES (MAINLY ELECTRICAL)</t>
  </si>
  <si>
    <t>ELECTRICAL INSTALLATION</t>
  </si>
  <si>
    <t>Information etc: Work in this element comprises</t>
  </si>
  <si>
    <t>5/1A</t>
  </si>
  <si>
    <t>All descriptions are to be read with the drawings and specification (see separate document) referred to in the Bills of Quantities; All workmanship clauses and those of a general nature are deemed to be included</t>
  </si>
  <si>
    <t>NOTE</t>
  </si>
  <si>
    <t xml:space="preserve">Sundries and Builders Work;  The Main Contractor shall:</t>
  </si>
  <si>
    <t>5/1B</t>
  </si>
  <si>
    <t>Note that the relevant sub-contractors once appointed are to detail their extract requirements and locations of builder’s attendances by the production of detailed and co-ordinated builders work drawings</t>
  </si>
  <si>
    <t>5/1C</t>
  </si>
  <si>
    <t xml:space="preserve">Contact the statutory authorities to co-ordinate incoming services and locate all existing underground and  overhead services prior to site works</t>
  </si>
  <si>
    <t>5/1D</t>
  </si>
  <si>
    <t>Provide attendance to all utility services i.e. ESB. Engineer, Eir Engineer, Irish Water Engineer</t>
  </si>
  <si>
    <t>5/1E</t>
  </si>
  <si>
    <t xml:space="preserve">Be responsible for co-ordinating all Mechanical and Electrical builders work requirements. This should be done by  liaising with these sub-contractors in accordance with their contract program and obtaining ‘Marked up, detailed dimensioned drawings from the sub-contractors illustrating exact locations etc and co-ordinating same</t>
  </si>
  <si>
    <t>5/1F</t>
  </si>
  <si>
    <t>Provide a month by month program detailing the Mechanical and Electrical service activities</t>
  </si>
  <si>
    <t>5/1G</t>
  </si>
  <si>
    <t xml:space="preserve">Provide road openings for new statutory connections to the development. Upon connection being made builder to allow for back filling and making good of road </t>
  </si>
  <si>
    <t>5/1H</t>
  </si>
  <si>
    <t>Provide all necesssary yellow uPVC cable marker tape marked `Caution Electric Cables’ at least 120mm wide x 1 mm thick</t>
  </si>
  <si>
    <t>5/2A</t>
  </si>
  <si>
    <t>Contractor to mark up all external services for ‘AS FITTED’ purposes and include 2 No copies within the Health &amp; Safety File</t>
  </si>
  <si>
    <t>5/2B</t>
  </si>
  <si>
    <t>Contractor shall contact the statutory authorities and coordinate incoming services and also shall locate all existing underground and overhead services prior to site works</t>
  </si>
  <si>
    <t>5/2C</t>
  </si>
  <si>
    <t xml:space="preserve">Contractor shall scan proposed site and adjacent areas prior excavation to locate and identify existing underground  services</t>
  </si>
  <si>
    <t>5/2D</t>
  </si>
  <si>
    <t xml:space="preserve">Comply fully with the ESB new housing development booklet - 'General conditions relating with the provision of housing supplies' </t>
  </si>
  <si>
    <t>5/2E</t>
  </si>
  <si>
    <t>The Contractor to form slit trenches on existing estate road to determine the position of existing underground services 300mm wide x 1m deep x 1.5m deep including making good (5nr)</t>
  </si>
  <si>
    <t>LV ESB INSTALLATION</t>
  </si>
  <si>
    <t xml:space="preserve">Excavating trenches to receive pipes; grading bottoms; earthwork support; disposing of surplus excavated material to be kept on-site for re-use; including all double handling as required; all to Engineers Specification and Service  Engineers Drawings</t>
  </si>
  <si>
    <t>Excavating trenches; 50mm diameter ESB Duct to final locations; starting from stripped ground level; including 150mm sand bed; including 150mm cover and surround with fine grain sand; backfilling remainder with compacted hardcore; including coloured warning tape at a depth of 300mm below finished ground level; in accordance with the ESB &amp; Engineer's Details and Specification</t>
  </si>
  <si>
    <t>5/3A</t>
  </si>
  <si>
    <t>average depth 0.50 - 1.00m (Mains Connection from Mini Pillars to Meter Boxes)</t>
  </si>
  <si>
    <t xml:space="preserve">Ducts; RED ducting to ESB / Service Engineers Specification 400v Supply;  flexible spigot and socket joints in the running length; complete with nylon draw rope; all to ESB &amp; Engineers details &amp; specification</t>
  </si>
  <si>
    <t>5/3B</t>
  </si>
  <si>
    <t>Pipes; 50mm pipework; laid in position</t>
  </si>
  <si>
    <t>5/3C</t>
  </si>
  <si>
    <t>Extra over pipes on which they occur; long radius bends, short radius bends, capping ends, tees, junctions, connections, pop-ups, etc; complete</t>
  </si>
  <si>
    <t>ESB Meter Box; including all required cutting, masonary, frames, covers, locks, connections into houses, etc.; all as per Tender Drawings and Specification</t>
  </si>
  <si>
    <t>5/3D</t>
  </si>
  <si>
    <t>ESB Meter Box; complete as per Engineers drawings and Specifications</t>
  </si>
  <si>
    <t>EIR INSTALLATION</t>
  </si>
  <si>
    <t>Service trenches; excavating trenches to receive pipes; grading bottoms; earthwork support; disposing of surplus excavated material off site; all in accordance with the Engineers details and specification</t>
  </si>
  <si>
    <t>Excavating trenches; 2nr 32mm diameter Ducts (EIR / SPARE); starting from stripped ground level; including 150mm sand bed; including 150mm cover and surround with fine grain sand; backfilling remainder with compacted hardcore; including coloured warning tape at a depth of 100mm below finished ground level; in accordance with the Engineer's Details and Specification</t>
  </si>
  <si>
    <t>5/4A</t>
  </si>
  <si>
    <t>average depth 0.50 - 1.00m (Mains Connections from Chamber to House)</t>
  </si>
  <si>
    <t>Ducts; 1nr uPVC pipes; to EIR Specification; flexible spigot and socket joints in the running length; complete with nylon draw rope; all to ESB &amp; Engineers details &amp; specification</t>
  </si>
  <si>
    <t>EIR Ducting</t>
  </si>
  <si>
    <t>5/4B</t>
  </si>
  <si>
    <t>EIR Ducting; 32mm grey ductwork; laid in position</t>
  </si>
  <si>
    <t>5/4C</t>
  </si>
  <si>
    <t>Extra over pipes on which they occur; long radius bends, short radius bends, capping ends, tees, junctions, connections, etc; complete</t>
  </si>
  <si>
    <t>Telecoms Connection Box; including all required cutting, masonary, frames, covers, locks, connections into houses, etc.; all as per Tender Drawings and Specification</t>
  </si>
  <si>
    <t>5/5A</t>
  </si>
  <si>
    <t>Telecoms Connection Box; EIR Telecoms Connection Box (EIR ETU)</t>
  </si>
  <si>
    <t>Service access chamber; including all excavation; disposing of surplus excavated material to be kept on-site for re-use; including all double handling as required; backfilling; masonary, concrete, formwork, access cover and frame etc; access covers; all as telecom provider's &amp; Engineer's details &amp; specification complete</t>
  </si>
  <si>
    <t>5/5B</t>
  </si>
  <si>
    <t>Service chambers; internal size 1000mm x 1000mm x 1000mm deep (inside site boundary)</t>
  </si>
  <si>
    <t>(80) LANDSCAPING, PLAY AREAS AND FITTINGS</t>
  </si>
  <si>
    <t>SURFACE PAVING, FENCING AND LANDSCAPING</t>
  </si>
  <si>
    <t>GRASSING AND PLANTING</t>
  </si>
  <si>
    <t>Topsoiling</t>
  </si>
  <si>
    <t>Topsoil; Filling with imported Topsoil; including all preparation and treatment as required; all as per Architects drawing and specification</t>
  </si>
  <si>
    <t>7/1A</t>
  </si>
  <si>
    <t>Topsoil; 200mm deep; Grass to gardens</t>
  </si>
  <si>
    <t>7/1B</t>
  </si>
  <si>
    <t>Topsoil; 400mm deep; Shrubs / Trees</t>
  </si>
  <si>
    <t>Topsoil; Filling with previously excavated soil stored on site; including all preparation and treatment as required; all as per Architects drawing and specification</t>
  </si>
  <si>
    <t>7/1C</t>
  </si>
  <si>
    <t>Topsoil; 200mm deep; Grass Public</t>
  </si>
  <si>
    <t>7/1D</t>
  </si>
  <si>
    <t>Cultivating</t>
  </si>
  <si>
    <t>Prepare areas for planting including cultivation of soil, grading to contours include for spray off all gravel/grass/planting areas prior to planting etc. all as per Architect's and Specification.</t>
  </si>
  <si>
    <t>7/1E</t>
  </si>
  <si>
    <t>Prepare areas for planting</t>
  </si>
  <si>
    <t>Grass Seeding</t>
  </si>
  <si>
    <t>Grass seeding; including spraying topsoil with weedkiller prior to seeding; topsoil to be raked and feathered finish, stones removed; complete as per Architects Drawings and Specification</t>
  </si>
  <si>
    <t>7/1F</t>
  </si>
  <si>
    <t xml:space="preserve">Seeding; Amenity Grass Mix; Grass Public; mixture of the following Chewing Fescue 2.75kg, Brown Top Bent 0.45kg, Creeping Red Fescue 0.45kg, Crested Dogs Tail 0.45kg, Timothy Grass 0.45kg, Total 4.55kg; as per architects drawing 2508_06_A_ Site layout  and specification</t>
  </si>
  <si>
    <t>Mulch</t>
  </si>
  <si>
    <t>Bark Mulching including all preparation and laying; all as per Architects drawing and specification</t>
  </si>
  <si>
    <t>7/2A</t>
  </si>
  <si>
    <t>Surface applications; all planting areas to be finished with mulch</t>
  </si>
  <si>
    <t>Shrubs</t>
  </si>
  <si>
    <t>Supply and plant shrubs; mixed pollinator planting; including excavation and backfilling with approved planting soil; disposing off site off surplus material; complete as per Architect's Drawing and Specification</t>
  </si>
  <si>
    <t>7/2B</t>
  </si>
  <si>
    <t>Shrubs; mixture of the following; Choisya Ternata, cg, 3lt 40 - 50cm, Cistus x Purpureus, cg, 2lt 30 - 40cm, Perovskia Atriplicifolia 'Blue Spire', cg, 2lt 30 - 40cm, Viburnum Davidii, cg, 3lt 30 - 40cm; as per architects drawing 2508_06_A_ Site layout and specification</t>
  </si>
  <si>
    <t>Root barrier</t>
  </si>
  <si>
    <t>Root barrier; supply and install root barrier where services are witin clearance zone of trees including all preparation and laying; all as per Architects drawing and specification</t>
  </si>
  <si>
    <t>7/2C</t>
  </si>
  <si>
    <t>root barrier</t>
  </si>
  <si>
    <t>Aftercare</t>
  </si>
  <si>
    <t>Maintenance for Defects Liability Period; complete in accordance with the Architect's specification</t>
  </si>
  <si>
    <t>7/2D</t>
  </si>
  <si>
    <t>Maintenance for Defects Liability Period; scheduled maintenance for the defects liability period as per the architects specification</t>
  </si>
  <si>
    <t>Subtotal</t>
  </si>
  <si>
    <t>Adjustment</t>
  </si>
  <si>
    <t>VAT</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</si>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</sst>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1" applyFont="1" xfId="0">
      <alignment horizontal="center" vertical="top" wrapText="1"/>
    </xf>
    <xf numFmtId="4" applyNumberFormat="1" fontId="5" applyFont="1" xfId="0">
      <alignment horizontal="center" vertical="top" wrapText="1"/>
    </xf>
    <xf numFmtId="4" applyNumberFormat="1" fontId="0"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1" applyFont="1" xfId="0">
      <alignment vertical="top" wrapText="1" indent="1"/>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2"/>
    </xf>
    <xf numFmtId="4" applyNumberFormat="1" fontId="0" applyFont="1" xfId="0">
      <alignment vertical="top" wrapText="1" indent="4"/>
    </xf>
    <xf numFmtId="4" applyNumberFormat="1" fontId="0" applyFont="1" xfId="0">
      <alignment vertical="top" wrapText="1" indent="5"/>
    </xf>
    <xf numFmtId="4" applyNumberFormat="1" fontId="0" applyFont="1" xfId="0">
      <alignment vertical="top" wrapText="1" indent="6"/>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1" applyFont="1" xfId="0">
      <alignment horizontal="right" vertical="top" wrapText="1"/>
    </xf>
    <xf numFmtId="4" applyNumberFormat="1" fontId="5" applyFont="1" xfId="0">
      <alignment horizontal="right" vertical="top" wrapText="1"/>
    </xf>
    <xf numFmtId="4" applyNumberFormat="1" fontId="0"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453"/>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3"/>
      <c r="B3" s="11" t="s">
        <v>7</v>
      </c>
      <c r="C3" s="20"/>
      <c r="D3" s="20"/>
      <c r="E3" s="20"/>
      <c r="F3" s="20"/>
    </row>
    <row r="4">
      <c r="A4" s="4"/>
      <c r="B4" s="12" t="s">
        <v>8</v>
      </c>
      <c r="C4" s="21"/>
      <c r="D4" s="21"/>
      <c r="E4" s="21"/>
      <c r="F4" s="21"/>
    </row>
    <row r="5">
      <c r="A5" s="5"/>
      <c r="B5" s="13" t="s">
        <v>9</v>
      </c>
      <c r="C5" s="22"/>
      <c r="D5" s="22"/>
      <c r="E5" s="22"/>
      <c r="F5" s="22"/>
    </row>
    <row r="6">
      <c r="A6" s="6" t="s">
        <v>10</v>
      </c>
      <c r="B6" s="14" t="s">
        <v>11</v>
      </c>
      <c r="C6" s="23">
        <f>(30)*(1)*(1)*(1)*(1 + (0))</f>
      </c>
      <c r="D6" s="23" t="s">
        <v>12</v>
      </c>
      <c r="E6" s="23"/>
      <c r="F6" s="23">
        <f>C6*E6</f>
      </c>
    </row>
    <row r="7">
      <c r="A7" s="6" t="s">
        <v>13</v>
      </c>
      <c r="B7" s="14" t="s">
        <v>14</v>
      </c>
      <c r="C7" s="23">
        <f>(1)*(1)*(1)*(1)*(1 + (0))</f>
      </c>
      <c r="D7" s="23" t="s">
        <v>15</v>
      </c>
      <c r="E7" s="23"/>
      <c r="F7" s="23">
        <f>C7*E7</f>
      </c>
    </row>
    <row r="8">
      <c r="A8" s="5"/>
      <c r="B8" s="13" t="s">
        <v>16</v>
      </c>
      <c r="C8" s="22"/>
      <c r="D8" s="22"/>
      <c r="E8" s="22"/>
      <c r="F8" s="22"/>
    </row>
    <row r="9">
      <c r="A9" s="6" t="s">
        <v>17</v>
      </c>
      <c r="B9" s="14" t="s">
        <v>18</v>
      </c>
      <c r="C9" s="23">
        <f>(1)*(1)*(1)*(1)*(1 + (0))</f>
      </c>
      <c r="D9" s="23" t="s">
        <v>19</v>
      </c>
      <c r="E9" s="23"/>
      <c r="F9" s="23">
        <f>C9*E9</f>
      </c>
    </row>
    <row r="10">
      <c r="A10" s="6" t="s">
        <v>20</v>
      </c>
      <c r="B10" s="14" t="s">
        <v>21</v>
      </c>
      <c r="C10" s="23">
        <f>(1)*(1)*(1)*(1)*(1 + (0))</f>
      </c>
      <c r="D10" s="23" t="s">
        <v>19</v>
      </c>
      <c r="E10" s="23"/>
      <c r="F10" s="23">
        <f>C10*E10</f>
      </c>
    </row>
    <row r="11">
      <c r="A11" s="6" t="s">
        <v>20</v>
      </c>
      <c r="B11" s="14" t="s">
        <v>22</v>
      </c>
      <c r="C11" s="23">
        <f>(30)*(1)*(1)*(1)*(1 + (0))</f>
      </c>
      <c r="D11" s="23" t="s">
        <v>12</v>
      </c>
      <c r="E11" s="23"/>
      <c r="F11" s="23">
        <f>C11*E11</f>
      </c>
    </row>
    <row r="12">
      <c r="A12" s="2"/>
      <c r="B12" s="10" t="s">
        <v>23</v>
      </c>
      <c r="C12" s="19"/>
      <c r="D12" s="19"/>
      <c r="E12" s="19"/>
      <c r="F12" s="19"/>
    </row>
    <row r="13">
      <c r="A13" s="3"/>
      <c r="B13" s="11" t="s">
        <v>24</v>
      </c>
      <c r="C13" s="20"/>
      <c r="D13" s="20"/>
      <c r="E13" s="20"/>
      <c r="F13" s="20"/>
    </row>
    <row r="14">
      <c r="A14" s="4"/>
      <c r="B14" s="12" t="s">
        <v>25</v>
      </c>
      <c r="C14" s="21"/>
      <c r="D14" s="21"/>
      <c r="E14" s="21"/>
      <c r="F14" s="21"/>
    </row>
    <row r="15">
      <c r="A15" s="6" t="s">
        <v>26</v>
      </c>
      <c r="B15" s="15" t="s">
        <v>27</v>
      </c>
      <c r="C15" s="23">
        <f>(6)*(1)*(1)*(1)*(1 + (0))</f>
      </c>
      <c r="D15" s="23" t="s">
        <v>28</v>
      </c>
      <c r="E15" s="23"/>
      <c r="F15" s="23">
        <f>C15*E15</f>
      </c>
    </row>
    <row r="16">
      <c r="A16" s="2"/>
      <c r="B16" s="10" t="s">
        <v>29</v>
      </c>
      <c r="C16" s="19"/>
      <c r="D16" s="19"/>
      <c r="E16" s="19"/>
      <c r="F16" s="19"/>
    </row>
    <row r="17">
      <c r="A17" s="3"/>
      <c r="B17" s="11" t="s">
        <v>30</v>
      </c>
      <c r="C17" s="20"/>
      <c r="D17" s="20"/>
      <c r="E17" s="20"/>
      <c r="F17" s="20"/>
    </row>
    <row r="18">
      <c r="A18" s="4"/>
      <c r="B18" s="12" t="s">
        <v>31</v>
      </c>
      <c r="C18" s="21"/>
      <c r="D18" s="21"/>
      <c r="E18" s="21"/>
      <c r="F18" s="21"/>
    </row>
    <row r="19">
      <c r="A19" s="5"/>
      <c r="B19" s="13" t="s">
        <v>32</v>
      </c>
      <c r="C19" s="22"/>
      <c r="D19" s="22"/>
      <c r="E19" s="22"/>
      <c r="F19" s="22"/>
    </row>
    <row r="20">
      <c r="A20" s="6"/>
      <c r="B20" s="14" t="s">
        <v>8</v>
      </c>
      <c r="C20" s="23"/>
      <c r="D20" s="23"/>
      <c r="E20" s="23"/>
      <c r="F20" s="23"/>
    </row>
    <row r="21">
      <c r="A21" s="6"/>
      <c r="B21" s="16" t="s">
        <v>33</v>
      </c>
      <c r="C21" s="23"/>
      <c r="D21" s="23"/>
      <c r="E21" s="23"/>
      <c r="F21" s="23"/>
    </row>
    <row r="22">
      <c r="A22" s="6" t="s">
        <v>34</v>
      </c>
      <c r="B22" s="17" t="s">
        <v>35</v>
      </c>
      <c r="C22" s="23">
        <f>(18)*(1)*(1)*(1)*(1 + (0))</f>
      </c>
      <c r="D22" s="23" t="s">
        <v>12</v>
      </c>
      <c r="E22" s="23"/>
      <c r="F22" s="23">
        <f>C22*E22</f>
      </c>
    </row>
    <row r="23">
      <c r="A23" s="6"/>
      <c r="B23" s="16" t="s">
        <v>16</v>
      </c>
      <c r="C23" s="23"/>
      <c r="D23" s="23"/>
      <c r="E23" s="23"/>
      <c r="F23" s="23"/>
    </row>
    <row r="24">
      <c r="A24" s="6" t="s">
        <v>36</v>
      </c>
      <c r="B24" s="17" t="s">
        <v>37</v>
      </c>
      <c r="C24" s="23">
        <f>(18)*(1)*(1)*(1)*(1 + (0))</f>
      </c>
      <c r="D24" s="23" t="s">
        <v>12</v>
      </c>
      <c r="E24" s="23"/>
      <c r="F24" s="23">
        <f>C24*E24</f>
      </c>
    </row>
    <row r="25">
      <c r="A25" s="6"/>
      <c r="B25" s="16" t="s">
        <v>38</v>
      </c>
      <c r="C25" s="23"/>
      <c r="D25" s="23"/>
      <c r="E25" s="23"/>
      <c r="F25" s="23"/>
    </row>
    <row r="26">
      <c r="A26" s="6" t="s">
        <v>39</v>
      </c>
      <c r="B26" s="17" t="s">
        <v>40</v>
      </c>
      <c r="C26" s="23">
        <f>(17)*(1)*(1)*(1)*(1 + (0))</f>
      </c>
      <c r="D26" s="23" t="s">
        <v>12</v>
      </c>
      <c r="E26" s="23"/>
      <c r="F26" s="23">
        <f>C26*E26</f>
      </c>
    </row>
    <row r="27">
      <c r="A27" s="6"/>
      <c r="B27" s="16" t="s">
        <v>41</v>
      </c>
      <c r="C27" s="23"/>
      <c r="D27" s="23"/>
      <c r="E27" s="23"/>
      <c r="F27" s="23"/>
    </row>
    <row r="28">
      <c r="A28" s="6" t="s">
        <v>42</v>
      </c>
      <c r="B28" s="17" t="s">
        <v>43</v>
      </c>
      <c r="C28" s="23">
        <f>(30)*(1)*(1)*(1)*(1 + (0))</f>
      </c>
      <c r="D28" s="23" t="s">
        <v>44</v>
      </c>
      <c r="E28" s="23"/>
      <c r="F28" s="23">
        <f>C28*E28</f>
      </c>
    </row>
    <row r="29">
      <c r="A29" s="5"/>
      <c r="B29" s="13" t="s">
        <v>45</v>
      </c>
      <c r="C29" s="22"/>
      <c r="D29" s="22"/>
      <c r="E29" s="22"/>
      <c r="F29" s="22"/>
    </row>
    <row r="30">
      <c r="A30" s="6"/>
      <c r="B30" s="14" t="s">
        <v>46</v>
      </c>
      <c r="C30" s="23"/>
      <c r="D30" s="23"/>
      <c r="E30" s="23"/>
      <c r="F30" s="23"/>
    </row>
    <row r="31">
      <c r="A31" s="6"/>
      <c r="B31" s="16" t="s">
        <v>47</v>
      </c>
      <c r="C31" s="23"/>
      <c r="D31" s="23"/>
      <c r="E31" s="23"/>
      <c r="F31" s="23"/>
    </row>
    <row r="32">
      <c r="A32" s="6"/>
      <c r="B32" s="17" t="s">
        <v>48</v>
      </c>
      <c r="C32" s="23"/>
      <c r="D32" s="23"/>
      <c r="E32" s="23"/>
      <c r="F32" s="23"/>
    </row>
    <row r="33">
      <c r="A33" s="6" t="s">
        <v>49</v>
      </c>
      <c r="B33" s="18" t="s">
        <v>50</v>
      </c>
      <c r="C33" s="23">
        <f>(2)*(1)*(1)*(1)*(1 + (0))</f>
      </c>
      <c r="D33" s="23" t="s">
        <v>12</v>
      </c>
      <c r="E33" s="23"/>
      <c r="F33" s="23">
        <f>C33*E33</f>
      </c>
    </row>
    <row r="34">
      <c r="A34" s="6"/>
      <c r="B34" s="16" t="s">
        <v>51</v>
      </c>
      <c r="C34" s="23"/>
      <c r="D34" s="23"/>
      <c r="E34" s="23"/>
      <c r="F34" s="23"/>
    </row>
    <row r="35">
      <c r="A35" s="6"/>
      <c r="B35" s="17" t="s">
        <v>52</v>
      </c>
      <c r="C35" s="23"/>
      <c r="D35" s="23"/>
      <c r="E35" s="23"/>
      <c r="F35" s="23"/>
    </row>
    <row r="36">
      <c r="A36" s="6" t="s">
        <v>53</v>
      </c>
      <c r="B36" s="18" t="s">
        <v>54</v>
      </c>
      <c r="C36" s="23">
        <f>(9)*(1)*(1)*(1)*(1 + (0))</f>
      </c>
      <c r="D36" s="23" t="s">
        <v>12</v>
      </c>
      <c r="E36" s="23"/>
      <c r="F36" s="23">
        <f>C36*E36</f>
      </c>
    </row>
    <row r="37">
      <c r="A37" s="6"/>
      <c r="B37" s="17" t="s">
        <v>55</v>
      </c>
      <c r="C37" s="23"/>
      <c r="D37" s="23"/>
      <c r="E37" s="23"/>
      <c r="F37" s="23"/>
    </row>
    <row r="38">
      <c r="A38" s="6" t="s">
        <v>39</v>
      </c>
      <c r="B38" s="18" t="s">
        <v>54</v>
      </c>
      <c r="C38" s="23">
        <f>(9)*(1)*(1)*(1)*(1 + (0))</f>
      </c>
      <c r="D38" s="23" t="s">
        <v>12</v>
      </c>
      <c r="E38" s="23"/>
      <c r="F38" s="23">
        <f>C38*E38</f>
      </c>
    </row>
    <row r="39">
      <c r="A39" s="6"/>
      <c r="B39" s="14" t="s">
        <v>56</v>
      </c>
      <c r="C39" s="23"/>
      <c r="D39" s="23"/>
      <c r="E39" s="23"/>
      <c r="F39" s="23"/>
    </row>
    <row r="40">
      <c r="A40" s="6"/>
      <c r="B40" s="16" t="s">
        <v>57</v>
      </c>
      <c r="C40" s="23"/>
      <c r="D40" s="23"/>
      <c r="E40" s="23"/>
      <c r="F40" s="23"/>
    </row>
    <row r="41">
      <c r="A41" s="6"/>
      <c r="B41" s="17" t="s">
        <v>58</v>
      </c>
      <c r="C41" s="23"/>
      <c r="D41" s="23"/>
      <c r="E41" s="23"/>
      <c r="F41" s="23"/>
    </row>
    <row r="42">
      <c r="A42" s="6" t="s">
        <v>59</v>
      </c>
      <c r="B42" s="18" t="s">
        <v>60</v>
      </c>
      <c r="C42" s="23">
        <f>(0.4377615)*(1)*(1)*(1)*(1 + (0))</f>
      </c>
      <c r="D42" s="23" t="s">
        <v>61</v>
      </c>
      <c r="E42" s="23"/>
      <c r="F42" s="23">
        <f>C42*E42</f>
      </c>
    </row>
    <row r="43">
      <c r="A43" s="6" t="s">
        <v>59</v>
      </c>
      <c r="B43" s="18" t="s">
        <v>62</v>
      </c>
      <c r="C43" s="23">
        <f>(0.246183)*(1)*(1)*(1)*(1 + (0))</f>
      </c>
      <c r="D43" s="23" t="s">
        <v>61</v>
      </c>
      <c r="E43" s="23"/>
      <c r="F43" s="23">
        <f>C43*E43</f>
      </c>
    </row>
    <row r="44">
      <c r="A44" s="6"/>
      <c r="B44" s="14" t="s">
        <v>63</v>
      </c>
      <c r="C44" s="23"/>
      <c r="D44" s="23"/>
      <c r="E44" s="23"/>
      <c r="F44" s="23"/>
    </row>
    <row r="45">
      <c r="A45" s="6"/>
      <c r="B45" s="16" t="s">
        <v>64</v>
      </c>
      <c r="C45" s="23"/>
      <c r="D45" s="23"/>
      <c r="E45" s="23"/>
      <c r="F45" s="23"/>
    </row>
    <row r="46">
      <c r="A46" s="6"/>
      <c r="B46" s="17" t="s">
        <v>65</v>
      </c>
      <c r="C46" s="23"/>
      <c r="D46" s="23"/>
      <c r="E46" s="23"/>
      <c r="F46" s="23"/>
    </row>
    <row r="47">
      <c r="A47" s="6" t="s">
        <v>66</v>
      </c>
      <c r="B47" s="18" t="s">
        <v>67</v>
      </c>
      <c r="C47" s="23">
        <f>(58)*(1)*(1)*(1)*(1 + (0))</f>
      </c>
      <c r="D47" s="23" t="s">
        <v>68</v>
      </c>
      <c r="E47" s="23"/>
      <c r="F47" s="23">
        <f>C47*E47</f>
      </c>
    </row>
    <row r="48">
      <c r="A48" s="6"/>
      <c r="B48" s="17" t="s">
        <v>69</v>
      </c>
      <c r="C48" s="23"/>
      <c r="D48" s="23"/>
      <c r="E48" s="23"/>
      <c r="F48" s="23"/>
    </row>
    <row r="49">
      <c r="A49" s="6" t="s">
        <v>70</v>
      </c>
      <c r="B49" s="18" t="s">
        <v>54</v>
      </c>
      <c r="C49" s="23">
        <f>(27)*(1)*(1)*(1)*(1 + (0))</f>
      </c>
      <c r="D49" s="23" t="s">
        <v>68</v>
      </c>
      <c r="E49" s="23"/>
      <c r="F49" s="23">
        <f>C49*E49</f>
      </c>
    </row>
    <row r="50">
      <c r="A50" s="6" t="s">
        <v>71</v>
      </c>
      <c r="B50" s="18" t="s">
        <v>72</v>
      </c>
      <c r="C50" s="23">
        <f>(3)*(1)*(1)*(1)*(1 + (0))</f>
      </c>
      <c r="D50" s="23" t="s">
        <v>28</v>
      </c>
      <c r="E50" s="23"/>
      <c r="F50" s="23">
        <f>C50*E50</f>
      </c>
    </row>
    <row r="51">
      <c r="A51" s="6"/>
      <c r="B51" s="17" t="s">
        <v>73</v>
      </c>
      <c r="C51" s="23"/>
      <c r="D51" s="23"/>
      <c r="E51" s="23"/>
      <c r="F51" s="23"/>
    </row>
    <row r="52">
      <c r="A52" s="6" t="s">
        <v>74</v>
      </c>
      <c r="B52" s="18" t="s">
        <v>75</v>
      </c>
      <c r="C52" s="23">
        <f>(67)*(1)*(1)*(1)*(1 + (0))</f>
      </c>
      <c r="D52" s="23" t="s">
        <v>44</v>
      </c>
      <c r="E52" s="23"/>
      <c r="F52" s="23">
        <f>C52*E52</f>
      </c>
    </row>
    <row r="53">
      <c r="A53" s="6" t="s">
        <v>76</v>
      </c>
      <c r="B53" s="18" t="s">
        <v>77</v>
      </c>
      <c r="C53" s="23">
        <f>(3)*(1)*(1)*(1)*(1 + (0))</f>
      </c>
      <c r="D53" s="23" t="s">
        <v>28</v>
      </c>
      <c r="E53" s="23"/>
      <c r="F53" s="23">
        <f>C53*E53</f>
      </c>
    </row>
    <row r="54">
      <c r="A54" s="5"/>
      <c r="B54" s="13" t="s">
        <v>78</v>
      </c>
      <c r="C54" s="22"/>
      <c r="D54" s="22"/>
      <c r="E54" s="22"/>
      <c r="F54" s="22"/>
    </row>
    <row r="55">
      <c r="A55" s="6"/>
      <c r="B55" s="14" t="s">
        <v>79</v>
      </c>
      <c r="C55" s="23"/>
      <c r="D55" s="23"/>
      <c r="E55" s="23"/>
      <c r="F55" s="23"/>
    </row>
    <row r="56">
      <c r="A56" s="6" t="s">
        <v>80</v>
      </c>
      <c r="B56" s="16" t="s">
        <v>81</v>
      </c>
      <c r="C56" s="23">
        <f>(65)*(1)*(1)*(1)*(1 + (0))</f>
      </c>
      <c r="D56" s="23" t="s">
        <v>44</v>
      </c>
      <c r="E56" s="23"/>
      <c r="F56" s="23">
        <f>C56*E56</f>
      </c>
    </row>
    <row r="57">
      <c r="A57" s="5"/>
      <c r="B57" s="13" t="s">
        <v>82</v>
      </c>
      <c r="C57" s="22"/>
      <c r="D57" s="22"/>
      <c r="E57" s="22"/>
      <c r="F57" s="22"/>
    </row>
    <row r="58">
      <c r="A58" s="6"/>
      <c r="B58" s="14" t="s">
        <v>83</v>
      </c>
      <c r="C58" s="23"/>
      <c r="D58" s="23"/>
      <c r="E58" s="23"/>
      <c r="F58" s="23"/>
    </row>
    <row r="59">
      <c r="A59" s="6"/>
      <c r="B59" s="16" t="s">
        <v>84</v>
      </c>
      <c r="C59" s="23"/>
      <c r="D59" s="23"/>
      <c r="E59" s="23"/>
      <c r="F59" s="23"/>
    </row>
    <row r="60">
      <c r="A60" s="6" t="s">
        <v>85</v>
      </c>
      <c r="B60" s="17" t="s">
        <v>86</v>
      </c>
      <c r="C60" s="23">
        <f>(27)*(1)*(1)*(1)*(1 + (0))</f>
      </c>
      <c r="D60" s="23" t="s">
        <v>68</v>
      </c>
      <c r="E60" s="23"/>
      <c r="F60" s="23">
        <f>C60*E60</f>
      </c>
    </row>
    <row r="61">
      <c r="A61" s="6"/>
      <c r="B61" s="17" t="s">
        <v>87</v>
      </c>
      <c r="C61" s="23">
        <f>(1)*(1)*(1)*(1)*(1 + (0))</f>
      </c>
      <c r="D61" s="23" t="s">
        <v>15</v>
      </c>
      <c r="E61" s="23"/>
      <c r="F61" s="23">
        <f>C61*E61</f>
      </c>
    </row>
    <row r="62">
      <c r="A62" s="4"/>
      <c r="B62" s="12" t="s">
        <v>88</v>
      </c>
      <c r="C62" s="21"/>
      <c r="D62" s="21"/>
      <c r="E62" s="21"/>
      <c r="F62" s="21"/>
    </row>
    <row r="63">
      <c r="A63" s="5"/>
      <c r="B63" s="13" t="s">
        <v>32</v>
      </c>
      <c r="C63" s="22"/>
      <c r="D63" s="22"/>
      <c r="E63" s="22"/>
      <c r="F63" s="22"/>
    </row>
    <row r="64">
      <c r="A64" s="6"/>
      <c r="B64" s="14" t="s">
        <v>8</v>
      </c>
      <c r="C64" s="23"/>
      <c r="D64" s="23"/>
      <c r="E64" s="23"/>
      <c r="F64" s="23"/>
    </row>
    <row r="65">
      <c r="A65" s="6"/>
      <c r="B65" s="16" t="s">
        <v>33</v>
      </c>
      <c r="C65" s="23"/>
      <c r="D65" s="23"/>
      <c r="E65" s="23"/>
      <c r="F65" s="23"/>
    </row>
    <row r="66">
      <c r="A66" s="6" t="s">
        <v>34</v>
      </c>
      <c r="B66" s="17" t="s">
        <v>35</v>
      </c>
      <c r="C66" s="23">
        <f>(17)*(1)*(1)*(1)*(1 + (0))</f>
      </c>
      <c r="D66" s="23" t="s">
        <v>12</v>
      </c>
      <c r="E66" s="23"/>
      <c r="F66" s="23">
        <f>C66*E66</f>
      </c>
    </row>
    <row r="67">
      <c r="A67" s="6"/>
      <c r="B67" s="16" t="s">
        <v>16</v>
      </c>
      <c r="C67" s="23"/>
      <c r="D67" s="23"/>
      <c r="E67" s="23"/>
      <c r="F67" s="23"/>
    </row>
    <row r="68">
      <c r="A68" s="6" t="s">
        <v>36</v>
      </c>
      <c r="B68" s="17" t="s">
        <v>37</v>
      </c>
      <c r="C68" s="23">
        <f>(17)*(1)*(1)*(1)*(1 + (0))</f>
      </c>
      <c r="D68" s="23" t="s">
        <v>12</v>
      </c>
      <c r="E68" s="23"/>
      <c r="F68" s="23">
        <f>C68*E68</f>
      </c>
    </row>
    <row r="69">
      <c r="A69" s="6"/>
      <c r="B69" s="16" t="s">
        <v>38</v>
      </c>
      <c r="C69" s="23"/>
      <c r="D69" s="23"/>
      <c r="E69" s="23"/>
      <c r="F69" s="23"/>
    </row>
    <row r="70">
      <c r="A70" s="6" t="s">
        <v>39</v>
      </c>
      <c r="B70" s="17" t="s">
        <v>40</v>
      </c>
      <c r="C70" s="23">
        <f>(6)*(1)*(1)*(1)*(1 + (0))</f>
      </c>
      <c r="D70" s="23" t="s">
        <v>12</v>
      </c>
      <c r="E70" s="23"/>
      <c r="F70" s="23">
        <f>C70*E70</f>
      </c>
    </row>
    <row r="71">
      <c r="A71" s="6"/>
      <c r="B71" s="16" t="s">
        <v>41</v>
      </c>
      <c r="C71" s="23"/>
      <c r="D71" s="23"/>
      <c r="E71" s="23"/>
      <c r="F71" s="23"/>
    </row>
    <row r="72">
      <c r="A72" s="6" t="s">
        <v>42</v>
      </c>
      <c r="B72" s="17" t="s">
        <v>43</v>
      </c>
      <c r="C72" s="23">
        <f>(27)*(1)*(1)*(1)*(1 + (0))</f>
      </c>
      <c r="D72" s="23" t="s">
        <v>44</v>
      </c>
      <c r="E72" s="23"/>
      <c r="F72" s="23">
        <f>C72*E72</f>
      </c>
    </row>
    <row r="73">
      <c r="A73" s="5"/>
      <c r="B73" s="13" t="s">
        <v>45</v>
      </c>
      <c r="C73" s="22"/>
      <c r="D73" s="22"/>
      <c r="E73" s="22"/>
      <c r="F73" s="22"/>
    </row>
    <row r="74">
      <c r="A74" s="6"/>
      <c r="B74" s="14" t="s">
        <v>46</v>
      </c>
      <c r="C74" s="23"/>
      <c r="D74" s="23"/>
      <c r="E74" s="23"/>
      <c r="F74" s="23"/>
    </row>
    <row r="75">
      <c r="A75" s="6"/>
      <c r="B75" s="16" t="s">
        <v>47</v>
      </c>
      <c r="C75" s="23"/>
      <c r="D75" s="23"/>
      <c r="E75" s="23"/>
      <c r="F75" s="23"/>
    </row>
    <row r="76">
      <c r="A76" s="6"/>
      <c r="B76" s="17" t="s">
        <v>48</v>
      </c>
      <c r="C76" s="23"/>
      <c r="D76" s="23"/>
      <c r="E76" s="23"/>
      <c r="F76" s="23"/>
    </row>
    <row r="77">
      <c r="A77" s="6" t="s">
        <v>49</v>
      </c>
      <c r="B77" s="18" t="s">
        <v>50</v>
      </c>
      <c r="C77" s="23">
        <f>(2)*(1)*(1)*(1)*(1 + (0))</f>
      </c>
      <c r="D77" s="23" t="s">
        <v>12</v>
      </c>
      <c r="E77" s="23"/>
      <c r="F77" s="23">
        <f>C77*E77</f>
      </c>
    </row>
    <row r="78">
      <c r="A78" s="6"/>
      <c r="B78" s="16" t="s">
        <v>51</v>
      </c>
      <c r="C78" s="23"/>
      <c r="D78" s="23"/>
      <c r="E78" s="23"/>
      <c r="F78" s="23"/>
    </row>
    <row r="79">
      <c r="A79" s="6" t="s">
        <v>89</v>
      </c>
      <c r="B79" s="17" t="s">
        <v>90</v>
      </c>
      <c r="C79" s="23">
        <f>(11)*(1)*(1)*(1)*(1 + (0))</f>
      </c>
      <c r="D79" s="23" t="s">
        <v>12</v>
      </c>
      <c r="E79" s="23"/>
      <c r="F79" s="23">
        <f>C79*E79</f>
      </c>
    </row>
    <row r="80">
      <c r="A80" s="6"/>
      <c r="B80" s="14" t="s">
        <v>56</v>
      </c>
      <c r="C80" s="23"/>
      <c r="D80" s="23"/>
      <c r="E80" s="23"/>
      <c r="F80" s="23"/>
    </row>
    <row r="81">
      <c r="A81" s="6"/>
      <c r="B81" s="16" t="s">
        <v>91</v>
      </c>
      <c r="C81" s="23"/>
      <c r="D81" s="23"/>
      <c r="E81" s="23"/>
      <c r="F81" s="23"/>
    </row>
    <row r="82">
      <c r="A82" s="6" t="s">
        <v>66</v>
      </c>
      <c r="B82" s="17" t="s">
        <v>92</v>
      </c>
      <c r="C82" s="23">
        <f>(27)*(1)*(1)*(1)*(1 + (0))</f>
      </c>
      <c r="D82" s="23" t="s">
        <v>44</v>
      </c>
      <c r="E82" s="23"/>
      <c r="F82" s="23">
        <f>C82*E82</f>
      </c>
    </row>
    <row r="83">
      <c r="A83" s="6"/>
      <c r="B83" s="14" t="s">
        <v>63</v>
      </c>
      <c r="C83" s="23"/>
      <c r="D83" s="23"/>
      <c r="E83" s="23"/>
      <c r="F83" s="23"/>
    </row>
    <row r="84">
      <c r="A84" s="6"/>
      <c r="B84" s="16" t="s">
        <v>93</v>
      </c>
      <c r="C84" s="23"/>
      <c r="D84" s="23"/>
      <c r="E84" s="23"/>
      <c r="F84" s="23"/>
    </row>
    <row r="85">
      <c r="A85" s="6" t="s">
        <v>70</v>
      </c>
      <c r="B85" s="17" t="s">
        <v>94</v>
      </c>
      <c r="C85" s="23">
        <f>(102)*(1)*(1)*(1)*(1 + (0))</f>
      </c>
      <c r="D85" s="23" t="s">
        <v>68</v>
      </c>
      <c r="E85" s="23"/>
      <c r="F85" s="23">
        <f>C85*E85</f>
      </c>
    </row>
    <row r="86">
      <c r="A86" s="5"/>
      <c r="B86" s="13" t="s">
        <v>82</v>
      </c>
      <c r="C86" s="22"/>
      <c r="D86" s="22"/>
      <c r="E86" s="22"/>
      <c r="F86" s="22"/>
    </row>
    <row r="87">
      <c r="A87" s="6"/>
      <c r="B87" s="14" t="s">
        <v>83</v>
      </c>
      <c r="C87" s="23"/>
      <c r="D87" s="23"/>
      <c r="E87" s="23"/>
      <c r="F87" s="23"/>
    </row>
    <row r="88">
      <c r="A88" s="6"/>
      <c r="B88" s="16" t="s">
        <v>95</v>
      </c>
      <c r="C88" s="23"/>
      <c r="D88" s="23"/>
      <c r="E88" s="23"/>
      <c r="F88" s="23"/>
    </row>
    <row r="89">
      <c r="A89" s="6" t="s">
        <v>85</v>
      </c>
      <c r="B89" s="17" t="s">
        <v>96</v>
      </c>
      <c r="C89" s="23">
        <f>(45)*(1)*(1)*(1)*(1 + (0))</f>
      </c>
      <c r="D89" s="23" t="s">
        <v>68</v>
      </c>
      <c r="E89" s="23"/>
      <c r="F89" s="23">
        <f>C89*E89</f>
      </c>
    </row>
    <row r="90">
      <c r="A90" s="3"/>
      <c r="B90" s="11" t="s">
        <v>97</v>
      </c>
      <c r="C90" s="20"/>
      <c r="D90" s="20"/>
      <c r="E90" s="20"/>
      <c r="F90" s="20"/>
    </row>
    <row r="91">
      <c r="A91" s="4"/>
      <c r="B91" s="12" t="s">
        <v>32</v>
      </c>
      <c r="C91" s="21"/>
      <c r="D91" s="21"/>
      <c r="E91" s="21"/>
      <c r="F91" s="21"/>
    </row>
    <row r="92">
      <c r="A92" s="5"/>
      <c r="B92" s="13" t="s">
        <v>8</v>
      </c>
      <c r="C92" s="22"/>
      <c r="D92" s="22"/>
      <c r="E92" s="22"/>
      <c r="F92" s="22"/>
    </row>
    <row r="93">
      <c r="A93" s="6"/>
      <c r="B93" s="14" t="s">
        <v>33</v>
      </c>
      <c r="C93" s="23"/>
      <c r="D93" s="23"/>
      <c r="E93" s="23"/>
      <c r="F93" s="23"/>
    </row>
    <row r="94">
      <c r="A94" s="6" t="s">
        <v>34</v>
      </c>
      <c r="B94" s="16" t="s">
        <v>35</v>
      </c>
      <c r="C94" s="23">
        <f>(38)*(1)*(1)*(1)*(1 + (0))</f>
      </c>
      <c r="D94" s="23" t="s">
        <v>12</v>
      </c>
      <c r="E94" s="23"/>
      <c r="F94" s="23">
        <f>C94*E94</f>
      </c>
    </row>
    <row r="95">
      <c r="A95" s="6"/>
      <c r="B95" s="14" t="s">
        <v>16</v>
      </c>
      <c r="C95" s="23"/>
      <c r="D95" s="23"/>
      <c r="E95" s="23"/>
      <c r="F95" s="23"/>
    </row>
    <row r="96">
      <c r="A96" s="6" t="s">
        <v>36</v>
      </c>
      <c r="B96" s="16" t="s">
        <v>37</v>
      </c>
      <c r="C96" s="23">
        <f>(38)*(1)*(1)*(1)*(1 + (0))</f>
      </c>
      <c r="D96" s="23" t="s">
        <v>12</v>
      </c>
      <c r="E96" s="23"/>
      <c r="F96" s="23">
        <f>C96*E96</f>
      </c>
    </row>
    <row r="97">
      <c r="A97" s="6"/>
      <c r="B97" s="14" t="s">
        <v>38</v>
      </c>
      <c r="C97" s="23"/>
      <c r="D97" s="23"/>
      <c r="E97" s="23"/>
      <c r="F97" s="23"/>
    </row>
    <row r="98">
      <c r="A98" s="6" t="s">
        <v>53</v>
      </c>
      <c r="B98" s="16" t="s">
        <v>98</v>
      </c>
      <c r="C98" s="23">
        <f>(5)*(1)*(1)*(1)*(1 + (0))</f>
      </c>
      <c r="D98" s="23" t="s">
        <v>12</v>
      </c>
      <c r="E98" s="23"/>
      <c r="F98" s="23">
        <f>C98*E98</f>
      </c>
    </row>
    <row r="99">
      <c r="A99" s="6" t="s">
        <v>39</v>
      </c>
      <c r="B99" s="16" t="s">
        <v>40</v>
      </c>
      <c r="C99" s="23">
        <f>(25)*(1)*(1)*(1)*(1 + (0))</f>
      </c>
      <c r="D99" s="23" t="s">
        <v>12</v>
      </c>
      <c r="E99" s="23"/>
      <c r="F99" s="23">
        <f>C99*E99</f>
      </c>
    </row>
    <row r="100">
      <c r="A100" s="6" t="s">
        <v>39</v>
      </c>
      <c r="B100" s="16" t="s">
        <v>99</v>
      </c>
      <c r="C100" s="23">
        <f>(49)*(1)*(1)*(1)*(1 + (0))</f>
      </c>
      <c r="D100" s="23" t="s">
        <v>44</v>
      </c>
      <c r="E100" s="23"/>
      <c r="F100" s="23">
        <f>C100*E100</f>
      </c>
    </row>
    <row r="101">
      <c r="A101" s="6"/>
      <c r="B101" s="14" t="s">
        <v>41</v>
      </c>
      <c r="C101" s="23"/>
      <c r="D101" s="23"/>
      <c r="E101" s="23"/>
      <c r="F101" s="23"/>
    </row>
    <row r="102">
      <c r="A102" s="6" t="s">
        <v>42</v>
      </c>
      <c r="B102" s="16" t="s">
        <v>43</v>
      </c>
      <c r="C102" s="23">
        <f>(38)*(1)*(1)*(1)*(1 + (0))</f>
      </c>
      <c r="D102" s="23" t="s">
        <v>44</v>
      </c>
      <c r="E102" s="23"/>
      <c r="F102" s="23">
        <f>C102*E102</f>
      </c>
    </row>
    <row r="103">
      <c r="A103" s="6"/>
      <c r="B103" s="14" t="s">
        <v>100</v>
      </c>
      <c r="C103" s="23"/>
      <c r="D103" s="23"/>
      <c r="E103" s="23"/>
      <c r="F103" s="23"/>
    </row>
    <row r="104">
      <c r="A104" s="6" t="s">
        <v>42</v>
      </c>
      <c r="B104" s="16" t="s">
        <v>101</v>
      </c>
      <c r="C104" s="23">
        <f>(32)*(1)*(1)*(1)*(1 + (0))</f>
      </c>
      <c r="D104" s="23" t="s">
        <v>68</v>
      </c>
      <c r="E104" s="23"/>
      <c r="F104" s="23">
        <f>C104*E104</f>
      </c>
    </row>
    <row r="105">
      <c r="A105" s="4"/>
      <c r="B105" s="12" t="s">
        <v>45</v>
      </c>
      <c r="C105" s="21"/>
      <c r="D105" s="21"/>
      <c r="E105" s="21"/>
      <c r="F105" s="21"/>
    </row>
    <row r="106">
      <c r="A106" s="5"/>
      <c r="B106" s="13" t="s">
        <v>46</v>
      </c>
      <c r="C106" s="22"/>
      <c r="D106" s="22"/>
      <c r="E106" s="22"/>
      <c r="F106" s="22"/>
    </row>
    <row r="107">
      <c r="A107" s="6"/>
      <c r="B107" s="14" t="s">
        <v>47</v>
      </c>
      <c r="C107" s="23"/>
      <c r="D107" s="23"/>
      <c r="E107" s="23"/>
      <c r="F107" s="23"/>
    </row>
    <row r="108">
      <c r="A108" s="6"/>
      <c r="B108" s="16" t="s">
        <v>48</v>
      </c>
      <c r="C108" s="23"/>
      <c r="D108" s="23"/>
      <c r="E108" s="23"/>
      <c r="F108" s="23"/>
    </row>
    <row r="109">
      <c r="A109" s="6" t="s">
        <v>49</v>
      </c>
      <c r="B109" s="17" t="s">
        <v>50</v>
      </c>
      <c r="C109" s="23">
        <f>(2)*(1)*(1)*(1)*(1 + (0))</f>
      </c>
      <c r="D109" s="23" t="s">
        <v>12</v>
      </c>
      <c r="E109" s="23"/>
      <c r="F109" s="23">
        <f>C109*E109</f>
      </c>
    </row>
    <row r="110">
      <c r="A110" s="6"/>
      <c r="B110" s="14" t="s">
        <v>51</v>
      </c>
      <c r="C110" s="23"/>
      <c r="D110" s="23"/>
      <c r="E110" s="23"/>
      <c r="F110" s="23"/>
    </row>
    <row r="111">
      <c r="A111" s="6" t="s">
        <v>89</v>
      </c>
      <c r="B111" s="16" t="s">
        <v>90</v>
      </c>
      <c r="C111" s="23">
        <f>(12)*(1)*(1)*(1)*(1 + (0))</f>
      </c>
      <c r="D111" s="23" t="s">
        <v>12</v>
      </c>
      <c r="E111" s="23"/>
      <c r="F111" s="23">
        <f>C111*E111</f>
      </c>
    </row>
    <row r="112">
      <c r="A112" s="6" t="s">
        <v>102</v>
      </c>
      <c r="B112" s="16" t="s">
        <v>103</v>
      </c>
      <c r="C112" s="23">
        <f>(1)*(1)*(1)*(1)*(1 + (0))</f>
      </c>
      <c r="D112" s="23" t="s">
        <v>19</v>
      </c>
      <c r="E112" s="23"/>
      <c r="F112" s="23">
        <f>C112*E112</f>
      </c>
    </row>
    <row r="113">
      <c r="A113" s="5"/>
      <c r="B113" s="13" t="s">
        <v>56</v>
      </c>
      <c r="C113" s="22"/>
      <c r="D113" s="22"/>
      <c r="E113" s="22"/>
      <c r="F113" s="22"/>
    </row>
    <row r="114">
      <c r="A114" s="6"/>
      <c r="B114" s="14" t="s">
        <v>91</v>
      </c>
      <c r="C114" s="23"/>
      <c r="D114" s="23"/>
      <c r="E114" s="23"/>
      <c r="F114" s="23"/>
    </row>
    <row r="115">
      <c r="A115" s="6" t="s">
        <v>66</v>
      </c>
      <c r="B115" s="16" t="s">
        <v>92</v>
      </c>
      <c r="C115" s="23">
        <f>(76)*(1)*(1)*(1)*(1 + (0))</f>
      </c>
      <c r="D115" s="23" t="s">
        <v>44</v>
      </c>
      <c r="E115" s="23"/>
      <c r="F115" s="23">
        <f>C115*E115</f>
      </c>
    </row>
    <row r="116">
      <c r="A116" s="6"/>
      <c r="B116" s="14" t="s">
        <v>57</v>
      </c>
      <c r="C116" s="23"/>
      <c r="D116" s="23"/>
      <c r="E116" s="23"/>
      <c r="F116" s="23"/>
    </row>
    <row r="117">
      <c r="A117" s="6"/>
      <c r="B117" s="16" t="s">
        <v>58</v>
      </c>
      <c r="C117" s="23"/>
      <c r="D117" s="23"/>
      <c r="E117" s="23"/>
      <c r="F117" s="23"/>
    </row>
    <row r="118">
      <c r="A118" s="6" t="s">
        <v>59</v>
      </c>
      <c r="B118" s="17" t="s">
        <v>104</v>
      </c>
      <c r="C118" s="23">
        <f>(0.2267475)*(1)*(1)*(1)*(1 + (0))</f>
      </c>
      <c r="D118" s="23" t="s">
        <v>61</v>
      </c>
      <c r="E118" s="23"/>
      <c r="F118" s="23">
        <f>C118*E118</f>
      </c>
    </row>
    <row r="119">
      <c r="A119" s="5"/>
      <c r="B119" s="13" t="s">
        <v>63</v>
      </c>
      <c r="C119" s="22"/>
      <c r="D119" s="22"/>
      <c r="E119" s="22"/>
      <c r="F119" s="22"/>
    </row>
    <row r="120">
      <c r="A120" s="6"/>
      <c r="B120" s="14" t="s">
        <v>93</v>
      </c>
      <c r="C120" s="23"/>
      <c r="D120" s="23"/>
      <c r="E120" s="23"/>
      <c r="F120" s="23"/>
    </row>
    <row r="121">
      <c r="A121" s="6" t="s">
        <v>70</v>
      </c>
      <c r="B121" s="16" t="s">
        <v>94</v>
      </c>
      <c r="C121" s="23">
        <f>(57)*(1)*(1)*(1)*(1 + (0))</f>
      </c>
      <c r="D121" s="23" t="s">
        <v>68</v>
      </c>
      <c r="E121" s="23"/>
      <c r="F121" s="23">
        <f>C121*E121</f>
      </c>
    </row>
    <row r="122">
      <c r="A122" s="4"/>
      <c r="B122" s="12" t="s">
        <v>105</v>
      </c>
      <c r="C122" s="21"/>
      <c r="D122" s="21"/>
      <c r="E122" s="21"/>
      <c r="F122" s="21"/>
    </row>
    <row r="123">
      <c r="A123" s="5"/>
      <c r="B123" s="13" t="s">
        <v>106</v>
      </c>
      <c r="C123" s="22"/>
      <c r="D123" s="22"/>
      <c r="E123" s="22"/>
      <c r="F123" s="22"/>
    </row>
    <row r="124">
      <c r="A124" s="6"/>
      <c r="B124" s="14" t="s">
        <v>107</v>
      </c>
      <c r="C124" s="23"/>
      <c r="D124" s="23"/>
      <c r="E124" s="23"/>
      <c r="F124" s="23"/>
    </row>
    <row r="125">
      <c r="A125" s="6" t="s">
        <v>108</v>
      </c>
      <c r="B125" s="16" t="s">
        <v>109</v>
      </c>
      <c r="C125" s="23">
        <f>(28)*(1)*(1)*(1)*(1 + (0))</f>
      </c>
      <c r="D125" s="23" t="s">
        <v>44</v>
      </c>
      <c r="E125" s="23"/>
      <c r="F125" s="23">
        <f>C125*E125</f>
      </c>
    </row>
    <row r="126">
      <c r="A126" s="6" t="s">
        <v>110</v>
      </c>
      <c r="B126" s="16" t="s">
        <v>111</v>
      </c>
      <c r="C126" s="23">
        <f>(1)*(1)*(1)*(1)*(1 + (0))</f>
      </c>
      <c r="D126" s="23" t="s">
        <v>19</v>
      </c>
      <c r="E126" s="23"/>
      <c r="F126" s="23">
        <f>C126*E126</f>
      </c>
    </row>
    <row r="127">
      <c r="A127" s="4"/>
      <c r="B127" s="12" t="s">
        <v>112</v>
      </c>
      <c r="C127" s="21"/>
      <c r="D127" s="21"/>
      <c r="E127" s="21"/>
      <c r="F127" s="21"/>
    </row>
    <row r="128">
      <c r="A128" s="5"/>
      <c r="B128" s="13" t="s">
        <v>113</v>
      </c>
      <c r="C128" s="22"/>
      <c r="D128" s="22"/>
      <c r="E128" s="22"/>
      <c r="F128" s="22"/>
    </row>
    <row r="129">
      <c r="A129" s="6" t="s">
        <v>71</v>
      </c>
      <c r="B129" s="14" t="s">
        <v>114</v>
      </c>
      <c r="C129" s="23">
        <f>(27)*(1)*(1)*(1)*(1 + (0))</f>
      </c>
      <c r="D129" s="23" t="s">
        <v>68</v>
      </c>
      <c r="E129" s="23"/>
      <c r="F129" s="23">
        <f>C129*E129</f>
      </c>
    </row>
    <row r="130">
      <c r="A130" s="6" t="s">
        <v>71</v>
      </c>
      <c r="B130" s="14" t="s">
        <v>72</v>
      </c>
      <c r="C130" s="23">
        <f>(1)*(1)*(1)*(1)*(1 + (0))</f>
      </c>
      <c r="D130" s="23" t="s">
        <v>28</v>
      </c>
      <c r="E130" s="23"/>
      <c r="F130" s="23">
        <f>C130*E130</f>
      </c>
    </row>
    <row r="131">
      <c r="A131" s="6" t="s">
        <v>71</v>
      </c>
      <c r="B131" s="14" t="s">
        <v>115</v>
      </c>
      <c r="C131" s="23">
        <f>(1)*(1)*(1)*(1)*(1 + (0))</f>
      </c>
      <c r="D131" s="23" t="s">
        <v>28</v>
      </c>
      <c r="E131" s="23"/>
      <c r="F131" s="23">
        <f>C131*E131</f>
      </c>
    </row>
    <row r="132">
      <c r="A132" s="3"/>
      <c r="B132" s="11" t="s">
        <v>116</v>
      </c>
      <c r="C132" s="20"/>
      <c r="D132" s="20"/>
      <c r="E132" s="20"/>
      <c r="F132" s="20"/>
    </row>
    <row r="133">
      <c r="A133" s="4"/>
      <c r="B133" s="12" t="s">
        <v>117</v>
      </c>
      <c r="C133" s="21"/>
      <c r="D133" s="21"/>
      <c r="E133" s="21"/>
      <c r="F133" s="21"/>
    </row>
    <row r="134">
      <c r="A134" s="5"/>
      <c r="B134" s="13" t="s">
        <v>118</v>
      </c>
      <c r="C134" s="22"/>
      <c r="D134" s="22"/>
      <c r="E134" s="22"/>
      <c r="F134" s="22"/>
    </row>
    <row r="135">
      <c r="A135" s="6"/>
      <c r="B135" s="14" t="s">
        <v>119</v>
      </c>
      <c r="C135" s="23"/>
      <c r="D135" s="23"/>
      <c r="E135" s="23"/>
      <c r="F135" s="23"/>
    </row>
    <row r="136">
      <c r="A136" s="6" t="s">
        <v>120</v>
      </c>
      <c r="B136" s="16" t="s">
        <v>121</v>
      </c>
      <c r="C136" s="23">
        <f>(37)*(1)*(1)*(1)*(1 + (0))</f>
      </c>
      <c r="D136" s="23" t="s">
        <v>12</v>
      </c>
      <c r="E136" s="23"/>
      <c r="F136" s="23">
        <f>C136*E136</f>
      </c>
    </row>
    <row r="137">
      <c r="A137" s="6" t="s">
        <v>122</v>
      </c>
      <c r="B137" s="16" t="s">
        <v>123</v>
      </c>
      <c r="C137" s="23">
        <f>(8)*(1)*(1)*(1)*(1 + (0))</f>
      </c>
      <c r="D137" s="23" t="s">
        <v>12</v>
      </c>
      <c r="E137" s="23"/>
      <c r="F137" s="23">
        <f>C137*E137</f>
      </c>
    </row>
    <row r="138">
      <c r="A138" s="6"/>
      <c r="B138" s="14" t="s">
        <v>124</v>
      </c>
      <c r="C138" s="23"/>
      <c r="D138" s="23"/>
      <c r="E138" s="23"/>
      <c r="F138" s="23"/>
    </row>
    <row r="139">
      <c r="A139" s="6" t="s">
        <v>125</v>
      </c>
      <c r="B139" s="16" t="s">
        <v>126</v>
      </c>
      <c r="C139" s="23">
        <f>(37)*(1)*(1)*(1)*(1 + (0))</f>
      </c>
      <c r="D139" s="23" t="s">
        <v>12</v>
      </c>
      <c r="E139" s="23"/>
      <c r="F139" s="23">
        <f>C139*E139</f>
      </c>
    </row>
    <row r="140">
      <c r="A140" s="6"/>
      <c r="B140" s="14" t="s">
        <v>127</v>
      </c>
      <c r="C140" s="23"/>
      <c r="D140" s="23"/>
      <c r="E140" s="23"/>
      <c r="F140" s="23"/>
    </row>
    <row r="141">
      <c r="A141" s="6" t="s">
        <v>128</v>
      </c>
      <c r="B141" s="16" t="s">
        <v>129</v>
      </c>
      <c r="C141" s="23">
        <f>(1)*(1)*(1)*(1)*(1 + (0))</f>
      </c>
      <c r="D141" s="23" t="s">
        <v>15</v>
      </c>
      <c r="E141" s="23"/>
      <c r="F141" s="23">
        <f>C141*E141</f>
      </c>
    </row>
    <row r="142">
      <c r="A142" s="6" t="s">
        <v>130</v>
      </c>
      <c r="B142" s="16" t="s">
        <v>131</v>
      </c>
      <c r="C142" s="23">
        <f>(1)*(1)*(1)*(1)*(1 + (0))</f>
      </c>
      <c r="D142" s="23" t="s">
        <v>15</v>
      </c>
      <c r="E142" s="23"/>
      <c r="F142" s="23">
        <f>C142*E142</f>
      </c>
    </row>
    <row r="143">
      <c r="A143" s="6"/>
      <c r="B143" s="14" t="s">
        <v>132</v>
      </c>
      <c r="C143" s="23"/>
      <c r="D143" s="23"/>
      <c r="E143" s="23"/>
      <c r="F143" s="23"/>
    </row>
    <row r="144">
      <c r="A144" s="6" t="s">
        <v>133</v>
      </c>
      <c r="B144" s="16" t="s">
        <v>134</v>
      </c>
      <c r="C144" s="23">
        <f>(26)*(1)*(1)*(1)*(1 + (0))</f>
      </c>
      <c r="D144" s="23" t="s">
        <v>44</v>
      </c>
      <c r="E144" s="23"/>
      <c r="F144" s="23">
        <f>C144*E144</f>
      </c>
    </row>
    <row r="145">
      <c r="A145" s="6"/>
      <c r="B145" s="14" t="s">
        <v>135</v>
      </c>
      <c r="C145" s="23"/>
      <c r="D145" s="23"/>
      <c r="E145" s="23"/>
      <c r="F145" s="23"/>
    </row>
    <row r="146">
      <c r="A146" s="6" t="s">
        <v>136</v>
      </c>
      <c r="B146" s="16" t="s">
        <v>137</v>
      </c>
      <c r="C146" s="23">
        <f>(33)*(1)*(1)*(1)*(1 + (0))</f>
      </c>
      <c r="D146" s="23" t="s">
        <v>12</v>
      </c>
      <c r="E146" s="23"/>
      <c r="F146" s="23">
        <f>C146*E146</f>
      </c>
    </row>
    <row r="147">
      <c r="A147" s="6"/>
      <c r="B147" s="14" t="s">
        <v>132</v>
      </c>
      <c r="C147" s="23"/>
      <c r="D147" s="23"/>
      <c r="E147" s="23"/>
      <c r="F147" s="23"/>
    </row>
    <row r="148">
      <c r="A148" s="6" t="s">
        <v>138</v>
      </c>
      <c r="B148" s="16" t="s">
        <v>139</v>
      </c>
      <c r="C148" s="23">
        <f>(26)*(1)*(1)*(1)*(1 + (0))</f>
      </c>
      <c r="D148" s="23" t="s">
        <v>44</v>
      </c>
      <c r="E148" s="23"/>
      <c r="F148" s="23">
        <f>C148*E148</f>
      </c>
    </row>
    <row r="149">
      <c r="A149" s="6" t="s">
        <v>39</v>
      </c>
      <c r="B149" s="16" t="s">
        <v>99</v>
      </c>
      <c r="C149" s="23">
        <f>(30)*(1)*(1)*(1)*(1 + (0))</f>
      </c>
      <c r="D149" s="23" t="s">
        <v>44</v>
      </c>
      <c r="E149" s="23"/>
      <c r="F149" s="23">
        <f>C149*E149</f>
      </c>
    </row>
    <row r="150">
      <c r="A150" s="5"/>
      <c r="B150" s="13" t="s">
        <v>100</v>
      </c>
      <c r="C150" s="22"/>
      <c r="D150" s="22"/>
      <c r="E150" s="22"/>
      <c r="F150" s="22"/>
    </row>
    <row r="151">
      <c r="A151" s="6" t="s">
        <v>42</v>
      </c>
      <c r="B151" s="14" t="s">
        <v>101</v>
      </c>
      <c r="C151" s="23">
        <f>(32)*(1)*(1)*(1)*(1 + (0))</f>
      </c>
      <c r="D151" s="23" t="s">
        <v>68</v>
      </c>
      <c r="E151" s="23"/>
      <c r="F151" s="23">
        <f>C151*E151</f>
      </c>
    </row>
    <row r="152">
      <c r="A152" s="5"/>
      <c r="B152" s="13" t="s">
        <v>140</v>
      </c>
      <c r="C152" s="22"/>
      <c r="D152" s="22"/>
      <c r="E152" s="22"/>
      <c r="F152" s="22"/>
    </row>
    <row r="153">
      <c r="A153" s="6"/>
      <c r="B153" s="14" t="s">
        <v>141</v>
      </c>
      <c r="C153" s="23"/>
      <c r="D153" s="23"/>
      <c r="E153" s="23"/>
      <c r="F153" s="23"/>
    </row>
    <row r="154">
      <c r="A154" s="6"/>
      <c r="B154" s="16" t="s">
        <v>142</v>
      </c>
      <c r="C154" s="23"/>
      <c r="D154" s="23"/>
      <c r="E154" s="23"/>
      <c r="F154" s="23"/>
    </row>
    <row r="155">
      <c r="A155" s="6" t="s">
        <v>143</v>
      </c>
      <c r="B155" s="17" t="s">
        <v>50</v>
      </c>
      <c r="C155" s="23">
        <f>(25)*(1)*(1)*(1)*(1 + (0))</f>
      </c>
      <c r="D155" s="23" t="s">
        <v>12</v>
      </c>
      <c r="E155" s="23"/>
      <c r="F155" s="23">
        <f>C155*E155</f>
      </c>
    </row>
    <row r="156">
      <c r="A156" s="6" t="s">
        <v>34</v>
      </c>
      <c r="B156" s="17" t="s">
        <v>144</v>
      </c>
      <c r="C156" s="23">
        <f>(15)*(1)*(1)*(1)*(1 + (0))</f>
      </c>
      <c r="D156" s="23" t="s">
        <v>68</v>
      </c>
      <c r="E156" s="23"/>
      <c r="F156" s="23">
        <f>C156*E156</f>
      </c>
    </row>
    <row r="157">
      <c r="A157" s="6"/>
      <c r="B157" s="14" t="s">
        <v>47</v>
      </c>
      <c r="C157" s="23"/>
      <c r="D157" s="23"/>
      <c r="E157" s="23"/>
      <c r="F157" s="23"/>
    </row>
    <row r="158">
      <c r="A158" s="6"/>
      <c r="B158" s="16" t="s">
        <v>48</v>
      </c>
      <c r="C158" s="23"/>
      <c r="D158" s="23"/>
      <c r="E158" s="23"/>
      <c r="F158" s="23"/>
    </row>
    <row r="159">
      <c r="A159" s="6" t="s">
        <v>49</v>
      </c>
      <c r="B159" s="17" t="s">
        <v>50</v>
      </c>
      <c r="C159" s="23">
        <f>(2)*(1)*(1)*(1)*(1 + (0))</f>
      </c>
      <c r="D159" s="23" t="s">
        <v>12</v>
      </c>
      <c r="E159" s="23"/>
      <c r="F159" s="23">
        <f>C159*E159</f>
      </c>
    </row>
    <row r="160">
      <c r="A160" s="6"/>
      <c r="B160" s="14" t="s">
        <v>145</v>
      </c>
      <c r="C160" s="23"/>
      <c r="D160" s="23"/>
      <c r="E160" s="23"/>
      <c r="F160" s="23"/>
    </row>
    <row r="161">
      <c r="A161" s="6"/>
      <c r="B161" s="16" t="s">
        <v>52</v>
      </c>
      <c r="C161" s="23"/>
      <c r="D161" s="23"/>
      <c r="E161" s="23"/>
      <c r="F161" s="23"/>
    </row>
    <row r="162">
      <c r="A162" s="6" t="s">
        <v>53</v>
      </c>
      <c r="B162" s="17" t="s">
        <v>54</v>
      </c>
      <c r="C162" s="23">
        <f>(8)*(1)*(1)*(1)*(1 + (0))</f>
      </c>
      <c r="D162" s="23" t="s">
        <v>12</v>
      </c>
      <c r="E162" s="23"/>
      <c r="F162" s="23">
        <f>C162*E162</f>
      </c>
    </row>
    <row r="163">
      <c r="A163" s="6"/>
      <c r="B163" s="16" t="s">
        <v>55</v>
      </c>
      <c r="C163" s="23"/>
      <c r="D163" s="23"/>
      <c r="E163" s="23"/>
      <c r="F163" s="23"/>
    </row>
    <row r="164">
      <c r="A164" s="6" t="s">
        <v>39</v>
      </c>
      <c r="B164" s="17" t="s">
        <v>54</v>
      </c>
      <c r="C164" s="23">
        <f>(12)*(1)*(1)*(1)*(1 + (0))</f>
      </c>
      <c r="D164" s="23" t="s">
        <v>12</v>
      </c>
      <c r="E164" s="23"/>
      <c r="F164" s="23">
        <f>C164*E164</f>
      </c>
    </row>
    <row r="165">
      <c r="A165" s="6" t="s">
        <v>39</v>
      </c>
      <c r="B165" s="17" t="s">
        <v>146</v>
      </c>
      <c r="C165" s="23">
        <f>(12)*(1)*(1)*(1)*(1 + (0))</f>
      </c>
      <c r="D165" s="23" t="s">
        <v>12</v>
      </c>
      <c r="E165" s="23"/>
      <c r="F165" s="23">
        <f>C165*E165</f>
      </c>
    </row>
    <row r="166">
      <c r="A166" s="6"/>
      <c r="B166" s="14" t="s">
        <v>56</v>
      </c>
      <c r="C166" s="23"/>
      <c r="D166" s="23"/>
      <c r="E166" s="23"/>
      <c r="F166" s="23"/>
    </row>
    <row r="167">
      <c r="A167" s="6"/>
      <c r="B167" s="16" t="s">
        <v>57</v>
      </c>
      <c r="C167" s="23"/>
      <c r="D167" s="23"/>
      <c r="E167" s="23"/>
      <c r="F167" s="23"/>
    </row>
    <row r="168">
      <c r="A168" s="6"/>
      <c r="B168" s="17" t="s">
        <v>58</v>
      </c>
      <c r="C168" s="23"/>
      <c r="D168" s="23"/>
      <c r="E168" s="23"/>
      <c r="F168" s="23"/>
    </row>
    <row r="169">
      <c r="A169" s="6" t="s">
        <v>59</v>
      </c>
      <c r="B169" s="18" t="s">
        <v>60</v>
      </c>
      <c r="C169" s="23">
        <f>(0.570725)*(1)*(1)*(1)*(1 + (0))</f>
      </c>
      <c r="D169" s="23" t="s">
        <v>61</v>
      </c>
      <c r="E169" s="23"/>
      <c r="F169" s="23">
        <f>C169*E169</f>
      </c>
    </row>
    <row r="170">
      <c r="A170" s="6" t="s">
        <v>59</v>
      </c>
      <c r="B170" s="18" t="s">
        <v>62</v>
      </c>
      <c r="C170" s="23">
        <f>(0.514578)*(1)*(1)*(1)*(1 + (0))</f>
      </c>
      <c r="D170" s="23" t="s">
        <v>61</v>
      </c>
      <c r="E170" s="23"/>
      <c r="F170" s="23">
        <f>C170*E170</f>
      </c>
    </row>
    <row r="171">
      <c r="A171" s="6"/>
      <c r="B171" s="14" t="s">
        <v>63</v>
      </c>
      <c r="C171" s="23"/>
      <c r="D171" s="23"/>
      <c r="E171" s="23"/>
      <c r="F171" s="23"/>
    </row>
    <row r="172">
      <c r="A172" s="6"/>
      <c r="B172" s="16" t="s">
        <v>64</v>
      </c>
      <c r="C172" s="23"/>
      <c r="D172" s="23"/>
      <c r="E172" s="23"/>
      <c r="F172" s="23"/>
    </row>
    <row r="173">
      <c r="A173" s="6"/>
      <c r="B173" s="17" t="s">
        <v>65</v>
      </c>
      <c r="C173" s="23"/>
      <c r="D173" s="23"/>
      <c r="E173" s="23"/>
      <c r="F173" s="23"/>
    </row>
    <row r="174">
      <c r="A174" s="6" t="s">
        <v>66</v>
      </c>
      <c r="B174" s="18" t="s">
        <v>67</v>
      </c>
      <c r="C174" s="23">
        <f>(34)*(1)*(1)*(1)*(1 + (0))</f>
      </c>
      <c r="D174" s="23" t="s">
        <v>68</v>
      </c>
      <c r="E174" s="23"/>
      <c r="F174" s="23">
        <f>C174*E174</f>
      </c>
    </row>
    <row r="175">
      <c r="A175" s="6"/>
      <c r="B175" s="17" t="s">
        <v>69</v>
      </c>
      <c r="C175" s="23"/>
      <c r="D175" s="23"/>
      <c r="E175" s="23"/>
      <c r="F175" s="23"/>
    </row>
    <row r="176">
      <c r="A176" s="6" t="s">
        <v>70</v>
      </c>
      <c r="B176" s="18" t="s">
        <v>54</v>
      </c>
      <c r="C176" s="23">
        <f>(15)*(1)*(1)*(1)*(1 + (0))</f>
      </c>
      <c r="D176" s="23" t="s">
        <v>68</v>
      </c>
      <c r="E176" s="23"/>
      <c r="F176" s="23">
        <f>C176*E176</f>
      </c>
    </row>
    <row r="177">
      <c r="A177" s="6" t="s">
        <v>71</v>
      </c>
      <c r="B177" s="18" t="s">
        <v>72</v>
      </c>
      <c r="C177" s="23">
        <f>(1)*(1)*(1)*(1)*(1 + (0))</f>
      </c>
      <c r="D177" s="23" t="s">
        <v>28</v>
      </c>
      <c r="E177" s="23"/>
      <c r="F177" s="23">
        <f>C177*E177</f>
      </c>
    </row>
    <row r="178">
      <c r="A178" s="6" t="s">
        <v>71</v>
      </c>
      <c r="B178" s="18" t="s">
        <v>115</v>
      </c>
      <c r="C178" s="23">
        <f>(1)*(1)*(1)*(1)*(1 + (0))</f>
      </c>
      <c r="D178" s="23" t="s">
        <v>28</v>
      </c>
      <c r="E178" s="23"/>
      <c r="F178" s="23">
        <f>C178*E178</f>
      </c>
    </row>
    <row r="179">
      <c r="A179" s="6"/>
      <c r="B179" s="17" t="s">
        <v>73</v>
      </c>
      <c r="C179" s="23"/>
      <c r="D179" s="23"/>
      <c r="E179" s="23"/>
      <c r="F179" s="23"/>
    </row>
    <row r="180">
      <c r="A180" s="6" t="s">
        <v>74</v>
      </c>
      <c r="B180" s="18" t="s">
        <v>75</v>
      </c>
      <c r="C180" s="23">
        <f>(77)*(1)*(1)*(1)*(1 + (0))</f>
      </c>
      <c r="D180" s="23" t="s">
        <v>44</v>
      </c>
      <c r="E180" s="23"/>
      <c r="F180" s="23">
        <f>C180*E180</f>
      </c>
    </row>
    <row r="181">
      <c r="A181" s="6" t="s">
        <v>76</v>
      </c>
      <c r="B181" s="18" t="s">
        <v>147</v>
      </c>
      <c r="C181" s="23">
        <f>(1)*(1)*(1)*(1)*(1 + (0))</f>
      </c>
      <c r="D181" s="23" t="s">
        <v>28</v>
      </c>
      <c r="E181" s="23"/>
      <c r="F181" s="23">
        <f>C181*E181</f>
      </c>
    </row>
    <row r="182">
      <c r="A182" s="6" t="s">
        <v>76</v>
      </c>
      <c r="B182" s="18" t="s">
        <v>77</v>
      </c>
      <c r="C182" s="23">
        <f>(1)*(1)*(1)*(1)*(1 + (0))</f>
      </c>
      <c r="D182" s="23" t="s">
        <v>28</v>
      </c>
      <c r="E182" s="23"/>
      <c r="F182" s="23">
        <f>C182*E182</f>
      </c>
    </row>
    <row r="183">
      <c r="A183" s="5"/>
      <c r="B183" s="13" t="s">
        <v>112</v>
      </c>
      <c r="C183" s="22"/>
      <c r="D183" s="22"/>
      <c r="E183" s="22"/>
      <c r="F183" s="22"/>
    </row>
    <row r="184">
      <c r="A184" s="6"/>
      <c r="B184" s="14" t="s">
        <v>148</v>
      </c>
      <c r="C184" s="23"/>
      <c r="D184" s="23"/>
      <c r="E184" s="23"/>
      <c r="F184" s="23"/>
    </row>
    <row r="185">
      <c r="A185" s="6" t="s">
        <v>71</v>
      </c>
      <c r="B185" s="16" t="s">
        <v>149</v>
      </c>
      <c r="C185" s="23">
        <f>(15)*(1)*(1)*(1)*(1 + (0))</f>
      </c>
      <c r="D185" s="23" t="s">
        <v>68</v>
      </c>
      <c r="E185" s="23"/>
      <c r="F185" s="23">
        <f>C185*E185</f>
      </c>
    </row>
    <row r="186">
      <c r="A186" s="6" t="s">
        <v>71</v>
      </c>
      <c r="B186" s="16" t="s">
        <v>72</v>
      </c>
      <c r="C186" s="23">
        <f>(1)*(1)*(1)*(1)*(1 + (0))</f>
      </c>
      <c r="D186" s="23" t="s">
        <v>28</v>
      </c>
      <c r="E186" s="23"/>
      <c r="F186" s="23">
        <f>C186*E186</f>
      </c>
    </row>
    <row r="187">
      <c r="A187" s="6" t="s">
        <v>71</v>
      </c>
      <c r="B187" s="16" t="s">
        <v>115</v>
      </c>
      <c r="C187" s="23">
        <f>(1)*(1)*(1)*(1)*(1 + (0))</f>
      </c>
      <c r="D187" s="23" t="s">
        <v>28</v>
      </c>
      <c r="E187" s="23"/>
      <c r="F187" s="23">
        <f>C187*E187</f>
      </c>
    </row>
    <row r="188">
      <c r="A188" s="3"/>
      <c r="B188" s="11" t="s">
        <v>150</v>
      </c>
      <c r="C188" s="20"/>
      <c r="D188" s="20"/>
      <c r="E188" s="20"/>
      <c r="F188" s="20"/>
    </row>
    <row r="189">
      <c r="A189" s="4"/>
      <c r="B189" s="12" t="s">
        <v>32</v>
      </c>
      <c r="C189" s="21"/>
      <c r="D189" s="21"/>
      <c r="E189" s="21"/>
      <c r="F189" s="21"/>
    </row>
    <row r="190">
      <c r="A190" s="5"/>
      <c r="B190" s="13" t="s">
        <v>8</v>
      </c>
      <c r="C190" s="22"/>
      <c r="D190" s="22"/>
      <c r="E190" s="22"/>
      <c r="F190" s="22"/>
    </row>
    <row r="191">
      <c r="A191" s="6"/>
      <c r="B191" s="14" t="s">
        <v>33</v>
      </c>
      <c r="C191" s="23"/>
      <c r="D191" s="23"/>
      <c r="E191" s="23"/>
      <c r="F191" s="23"/>
    </row>
    <row r="192">
      <c r="A192" s="6" t="s">
        <v>34</v>
      </c>
      <c r="B192" s="16" t="s">
        <v>35</v>
      </c>
      <c r="C192" s="23">
        <f>(6)*(1)*(1)*(1)*(1 + (0))</f>
      </c>
      <c r="D192" s="23" t="s">
        <v>12</v>
      </c>
      <c r="E192" s="23"/>
      <c r="F192" s="23">
        <f>C192*E192</f>
      </c>
    </row>
    <row r="193">
      <c r="A193" s="6"/>
      <c r="B193" s="14" t="s">
        <v>16</v>
      </c>
      <c r="C193" s="23"/>
      <c r="D193" s="23"/>
      <c r="E193" s="23"/>
      <c r="F193" s="23"/>
    </row>
    <row r="194">
      <c r="A194" s="6" t="s">
        <v>36</v>
      </c>
      <c r="B194" s="16" t="s">
        <v>37</v>
      </c>
      <c r="C194" s="23">
        <f>(6)*(1)*(1)*(1)*(1 + (0))</f>
      </c>
      <c r="D194" s="23" t="s">
        <v>12</v>
      </c>
      <c r="E194" s="23"/>
      <c r="F194" s="23">
        <f>C194*E194</f>
      </c>
    </row>
    <row r="195">
      <c r="A195" s="6"/>
      <c r="B195" s="14" t="s">
        <v>38</v>
      </c>
      <c r="C195" s="23"/>
      <c r="D195" s="23"/>
      <c r="E195" s="23"/>
      <c r="F195" s="23"/>
    </row>
    <row r="196">
      <c r="A196" s="6" t="s">
        <v>39</v>
      </c>
      <c r="B196" s="16" t="s">
        <v>40</v>
      </c>
      <c r="C196" s="23">
        <f>(2)*(1)*(1)*(1)*(1 + (0))</f>
      </c>
      <c r="D196" s="23" t="s">
        <v>12</v>
      </c>
      <c r="E196" s="23"/>
      <c r="F196" s="23">
        <f>C196*E196</f>
      </c>
    </row>
    <row r="197">
      <c r="A197" s="6"/>
      <c r="B197" s="14" t="s">
        <v>41</v>
      </c>
      <c r="C197" s="23"/>
      <c r="D197" s="23"/>
      <c r="E197" s="23"/>
      <c r="F197" s="23"/>
    </row>
    <row r="198">
      <c r="A198" s="6" t="s">
        <v>42</v>
      </c>
      <c r="B198" s="16" t="s">
        <v>43</v>
      </c>
      <c r="C198" s="23">
        <f>(6)*(1)*(1)*(1)*(1 + (0))</f>
      </c>
      <c r="D198" s="23" t="s">
        <v>44</v>
      </c>
      <c r="E198" s="23"/>
      <c r="F198" s="23">
        <f>C198*E198</f>
      </c>
    </row>
    <row r="199">
      <c r="A199" s="4"/>
      <c r="B199" s="12" t="s">
        <v>45</v>
      </c>
      <c r="C199" s="21"/>
      <c r="D199" s="21"/>
      <c r="E199" s="21"/>
      <c r="F199" s="21"/>
    </row>
    <row r="200">
      <c r="A200" s="5"/>
      <c r="B200" s="13" t="s">
        <v>47</v>
      </c>
      <c r="C200" s="22"/>
      <c r="D200" s="22"/>
      <c r="E200" s="22"/>
      <c r="F200" s="22"/>
    </row>
    <row r="201">
      <c r="A201" s="6"/>
      <c r="B201" s="14" t="s">
        <v>48</v>
      </c>
      <c r="C201" s="23"/>
      <c r="D201" s="23"/>
      <c r="E201" s="23"/>
      <c r="F201" s="23"/>
    </row>
    <row r="202">
      <c r="A202" s="6" t="s">
        <v>49</v>
      </c>
      <c r="B202" s="16" t="s">
        <v>50</v>
      </c>
      <c r="C202" s="23">
        <f>(1)*(1)*(1)*(1)*(1 + (0))</f>
      </c>
      <c r="D202" s="23" t="s">
        <v>12</v>
      </c>
      <c r="E202" s="23"/>
      <c r="F202" s="23">
        <f>C202*E202</f>
      </c>
    </row>
    <row r="203">
      <c r="A203" s="5"/>
      <c r="B203" s="13" t="s">
        <v>46</v>
      </c>
      <c r="C203" s="22"/>
      <c r="D203" s="22"/>
      <c r="E203" s="22"/>
      <c r="F203" s="22"/>
    </row>
    <row r="204">
      <c r="A204" s="6"/>
      <c r="B204" s="14" t="s">
        <v>51</v>
      </c>
      <c r="C204" s="23"/>
      <c r="D204" s="23"/>
      <c r="E204" s="23"/>
      <c r="F204" s="23"/>
    </row>
    <row r="205">
      <c r="A205" s="6" t="s">
        <v>89</v>
      </c>
      <c r="B205" s="16" t="s">
        <v>90</v>
      </c>
      <c r="C205" s="23">
        <f>(3)*(1)*(1)*(1)*(1 + (0))</f>
      </c>
      <c r="D205" s="23" t="s">
        <v>12</v>
      </c>
      <c r="E205" s="23"/>
      <c r="F205" s="23">
        <f>C205*E205</f>
      </c>
    </row>
    <row r="206">
      <c r="A206" s="6" t="s">
        <v>102</v>
      </c>
      <c r="B206" s="16" t="s">
        <v>103</v>
      </c>
      <c r="C206" s="23">
        <f>(1)*(1)*(1)*(1)*(1 + (0))</f>
      </c>
      <c r="D206" s="23" t="s">
        <v>19</v>
      </c>
      <c r="E206" s="23"/>
      <c r="F206" s="23">
        <f>C206*E206</f>
      </c>
    </row>
    <row r="207">
      <c r="A207" s="5"/>
      <c r="B207" s="13" t="s">
        <v>56</v>
      </c>
      <c r="C207" s="22"/>
      <c r="D207" s="22"/>
      <c r="E207" s="22"/>
      <c r="F207" s="22"/>
    </row>
    <row r="208">
      <c r="A208" s="6"/>
      <c r="B208" s="14" t="s">
        <v>91</v>
      </c>
      <c r="C208" s="23"/>
      <c r="D208" s="23"/>
      <c r="E208" s="23"/>
      <c r="F208" s="23"/>
    </row>
    <row r="209">
      <c r="A209" s="6" t="s">
        <v>66</v>
      </c>
      <c r="B209" s="16" t="s">
        <v>92</v>
      </c>
      <c r="C209" s="23">
        <f>(6)*(1)*(1)*(1)*(1 + (0))</f>
      </c>
      <c r="D209" s="23" t="s">
        <v>44</v>
      </c>
      <c r="E209" s="23"/>
      <c r="F209" s="23">
        <f>C209*E209</f>
      </c>
    </row>
    <row r="210">
      <c r="A210" s="5"/>
      <c r="B210" s="13" t="s">
        <v>63</v>
      </c>
      <c r="C210" s="22"/>
      <c r="D210" s="22"/>
      <c r="E210" s="22"/>
      <c r="F210" s="22"/>
    </row>
    <row r="211">
      <c r="A211" s="6"/>
      <c r="B211" s="14" t="s">
        <v>93</v>
      </c>
      <c r="C211" s="23"/>
      <c r="D211" s="23"/>
      <c r="E211" s="23"/>
      <c r="F211" s="23"/>
    </row>
    <row r="212">
      <c r="A212" s="6" t="s">
        <v>70</v>
      </c>
      <c r="B212" s="16" t="s">
        <v>94</v>
      </c>
      <c r="C212" s="23">
        <f>(20)*(1)*(1)*(1)*(1 + (0))</f>
      </c>
      <c r="D212" s="23" t="s">
        <v>68</v>
      </c>
      <c r="E212" s="23"/>
      <c r="F212" s="23">
        <f>C212*E212</f>
      </c>
    </row>
    <row r="213">
      <c r="A213" s="4"/>
      <c r="B213" s="12" t="s">
        <v>105</v>
      </c>
      <c r="C213" s="21"/>
      <c r="D213" s="21"/>
      <c r="E213" s="21"/>
      <c r="F213" s="21"/>
    </row>
    <row r="214">
      <c r="A214" s="5"/>
      <c r="B214" s="13" t="s">
        <v>106</v>
      </c>
      <c r="C214" s="22"/>
      <c r="D214" s="22"/>
      <c r="E214" s="22"/>
      <c r="F214" s="22"/>
    </row>
    <row r="215">
      <c r="A215" s="6"/>
      <c r="B215" s="14" t="s">
        <v>151</v>
      </c>
      <c r="C215" s="23"/>
      <c r="D215" s="23"/>
      <c r="E215" s="23"/>
      <c r="F215" s="23"/>
    </row>
    <row r="216">
      <c r="A216" s="6" t="s">
        <v>108</v>
      </c>
      <c r="B216" s="16" t="s">
        <v>152</v>
      </c>
      <c r="C216" s="23">
        <f>(4)*(1)*(1)*(1)*(1 + (0))</f>
      </c>
      <c r="D216" s="23" t="s">
        <v>44</v>
      </c>
      <c r="E216" s="23"/>
      <c r="F216" s="23">
        <f>C216*E216</f>
      </c>
    </row>
    <row r="217">
      <c r="A217" s="6" t="s">
        <v>110</v>
      </c>
      <c r="B217" s="16" t="s">
        <v>111</v>
      </c>
      <c r="C217" s="23">
        <f>(1)*(1)*(1)*(1)*(1 + (0))</f>
      </c>
      <c r="D217" s="23" t="s">
        <v>19</v>
      </c>
      <c r="E217" s="23"/>
      <c r="F217" s="23">
        <f>C217*E217</f>
      </c>
    </row>
    <row r="218">
      <c r="A218" s="6" t="s">
        <v>108</v>
      </c>
      <c r="B218" s="16" t="s">
        <v>109</v>
      </c>
      <c r="C218" s="23">
        <f>(10)*(1)*(1)*(1)*(1 + (0))</f>
      </c>
      <c r="D218" s="23" t="s">
        <v>44</v>
      </c>
      <c r="E218" s="23"/>
      <c r="F218" s="23">
        <f>C218*E218</f>
      </c>
    </row>
    <row r="219">
      <c r="A219" s="6" t="s">
        <v>110</v>
      </c>
      <c r="B219" s="16" t="s">
        <v>111</v>
      </c>
      <c r="C219" s="23">
        <f>(1)*(1)*(1)*(1)*(1 + (0))</f>
      </c>
      <c r="D219" s="23" t="s">
        <v>19</v>
      </c>
      <c r="E219" s="23"/>
      <c r="F219" s="23">
        <f>C219*E219</f>
      </c>
    </row>
    <row r="220">
      <c r="A220" s="5"/>
      <c r="B220" s="13" t="s">
        <v>78</v>
      </c>
      <c r="C220" s="22"/>
      <c r="D220" s="22"/>
      <c r="E220" s="22"/>
      <c r="F220" s="22"/>
    </row>
    <row r="221">
      <c r="A221" s="6"/>
      <c r="B221" s="14" t="s">
        <v>153</v>
      </c>
      <c r="C221" s="23"/>
      <c r="D221" s="23"/>
      <c r="E221" s="23"/>
      <c r="F221" s="23"/>
    </row>
    <row r="222">
      <c r="A222" s="6" t="s">
        <v>154</v>
      </c>
      <c r="B222" s="16" t="s">
        <v>81</v>
      </c>
      <c r="C222" s="23">
        <f>(20)*(1)*(1)*(1)*(1 + (0))</f>
      </c>
      <c r="D222" s="23" t="s">
        <v>44</v>
      </c>
      <c r="E222" s="23"/>
      <c r="F222" s="23">
        <f>C222*E222</f>
      </c>
    </row>
    <row r="223">
      <c r="A223" s="6" t="s">
        <v>155</v>
      </c>
      <c r="B223" s="16" t="s">
        <v>156</v>
      </c>
      <c r="C223" s="23">
        <f>(1)*(1)*(1)*(1)*(1 + (0))</f>
      </c>
      <c r="D223" s="23" t="s">
        <v>19</v>
      </c>
      <c r="E223" s="23"/>
      <c r="F223" s="23">
        <f>C223*E223</f>
      </c>
    </row>
    <row r="224">
      <c r="A224" s="6" t="s">
        <v>157</v>
      </c>
      <c r="B224" s="16" t="s">
        <v>158</v>
      </c>
      <c r="C224" s="23">
        <f>(10)*(1)*(1)*(1)*(1 + (0))</f>
      </c>
      <c r="D224" s="23" t="s">
        <v>68</v>
      </c>
      <c r="E224" s="23"/>
      <c r="F224" s="23">
        <f>C224*E224</f>
      </c>
    </row>
    <row r="225">
      <c r="A225" s="6" t="s">
        <v>159</v>
      </c>
      <c r="B225" s="16" t="s">
        <v>156</v>
      </c>
      <c r="C225" s="23">
        <f>(1)*(1)*(1)*(1)*(1 + (0))</f>
      </c>
      <c r="D225" s="23" t="s">
        <v>19</v>
      </c>
      <c r="E225" s="23"/>
      <c r="F225" s="23">
        <f>C225*E225</f>
      </c>
    </row>
    <row r="226">
      <c r="A226" s="4"/>
      <c r="B226" s="12" t="s">
        <v>160</v>
      </c>
      <c r="C226" s="21"/>
      <c r="D226" s="21"/>
      <c r="E226" s="21"/>
      <c r="F226" s="21"/>
    </row>
    <row r="227">
      <c r="A227" s="5"/>
      <c r="B227" s="13" t="s">
        <v>161</v>
      </c>
      <c r="C227" s="22"/>
      <c r="D227" s="22"/>
      <c r="E227" s="22"/>
      <c r="F227" s="22"/>
    </row>
    <row r="228">
      <c r="A228" s="6"/>
      <c r="B228" s="14" t="s">
        <v>162</v>
      </c>
      <c r="C228" s="23"/>
      <c r="D228" s="23"/>
      <c r="E228" s="23"/>
      <c r="F228" s="23"/>
    </row>
    <row r="229">
      <c r="A229" s="6" t="s">
        <v>163</v>
      </c>
      <c r="B229" s="16" t="s">
        <v>164</v>
      </c>
      <c r="C229" s="23">
        <f>(20)*(1)*(1)*(1)*(1 + (0))</f>
      </c>
      <c r="D229" s="23" t="s">
        <v>44</v>
      </c>
      <c r="E229" s="23"/>
      <c r="F229" s="23">
        <f>C229*E229</f>
      </c>
    </row>
    <row r="230">
      <c r="A230" s="6" t="s">
        <v>165</v>
      </c>
      <c r="B230" s="16" t="s">
        <v>166</v>
      </c>
      <c r="C230" s="23">
        <f>(10)*(1)*(1)*(1)*(1 + (0))</f>
      </c>
      <c r="D230" s="23" t="s">
        <v>68</v>
      </c>
      <c r="E230" s="23"/>
      <c r="F230" s="23">
        <f>C230*E230</f>
      </c>
    </row>
    <row r="231">
      <c r="A231" s="4"/>
      <c r="B231" s="12" t="s">
        <v>112</v>
      </c>
      <c r="C231" s="21"/>
      <c r="D231" s="21"/>
      <c r="E231" s="21"/>
      <c r="F231" s="21"/>
    </row>
    <row r="232">
      <c r="A232" s="5"/>
      <c r="B232" s="13" t="s">
        <v>167</v>
      </c>
      <c r="C232" s="22"/>
      <c r="D232" s="22"/>
      <c r="E232" s="22"/>
      <c r="F232" s="22"/>
    </row>
    <row r="233">
      <c r="A233" s="6" t="s">
        <v>71</v>
      </c>
      <c r="B233" s="14" t="s">
        <v>168</v>
      </c>
      <c r="C233" s="23">
        <f>(10)*(1)*(1)*(1)*(1 + (0))</f>
      </c>
      <c r="D233" s="23" t="s">
        <v>68</v>
      </c>
      <c r="E233" s="23"/>
      <c r="F233" s="23">
        <f>C233*E233</f>
      </c>
    </row>
    <row r="234">
      <c r="A234" s="3"/>
      <c r="B234" s="11" t="s">
        <v>169</v>
      </c>
      <c r="C234" s="20"/>
      <c r="D234" s="20"/>
      <c r="E234" s="20"/>
      <c r="F234" s="20"/>
    </row>
    <row r="235">
      <c r="A235" s="4"/>
      <c r="B235" s="12" t="s">
        <v>32</v>
      </c>
      <c r="C235" s="21"/>
      <c r="D235" s="21"/>
      <c r="E235" s="21"/>
      <c r="F235" s="21"/>
    </row>
    <row r="236">
      <c r="A236" s="5"/>
      <c r="B236" s="13" t="s">
        <v>8</v>
      </c>
      <c r="C236" s="22"/>
      <c r="D236" s="22"/>
      <c r="E236" s="22"/>
      <c r="F236" s="22"/>
    </row>
    <row r="237">
      <c r="A237" s="6"/>
      <c r="B237" s="14" t="s">
        <v>33</v>
      </c>
      <c r="C237" s="23"/>
      <c r="D237" s="23"/>
      <c r="E237" s="23"/>
      <c r="F237" s="23"/>
    </row>
    <row r="238">
      <c r="A238" s="6" t="s">
        <v>170</v>
      </c>
      <c r="B238" s="16" t="s">
        <v>35</v>
      </c>
      <c r="C238" s="23">
        <f>(29)*(1)*(1)*(1)*(1 + (0))</f>
      </c>
      <c r="D238" s="23" t="s">
        <v>12</v>
      </c>
      <c r="E238" s="23"/>
      <c r="F238" s="23">
        <f>C238*E238</f>
      </c>
    </row>
    <row r="239">
      <c r="A239" s="6"/>
      <c r="B239" s="14" t="s">
        <v>16</v>
      </c>
      <c r="C239" s="23"/>
      <c r="D239" s="23"/>
      <c r="E239" s="23"/>
      <c r="F239" s="23"/>
    </row>
    <row r="240">
      <c r="A240" s="6" t="s">
        <v>171</v>
      </c>
      <c r="B240" s="16" t="s">
        <v>37</v>
      </c>
      <c r="C240" s="23">
        <f>(29)*(1)*(1)*(1)*(1 + (0))</f>
      </c>
      <c r="D240" s="23" t="s">
        <v>12</v>
      </c>
      <c r="E240" s="23"/>
      <c r="F240" s="23">
        <f>C240*E240</f>
      </c>
    </row>
    <row r="241">
      <c r="A241" s="6"/>
      <c r="B241" s="14" t="s">
        <v>38</v>
      </c>
      <c r="C241" s="23"/>
      <c r="D241" s="23"/>
      <c r="E241" s="23"/>
      <c r="F241" s="23"/>
    </row>
    <row r="242">
      <c r="A242" s="6" t="s">
        <v>172</v>
      </c>
      <c r="B242" s="16" t="s">
        <v>40</v>
      </c>
      <c r="C242" s="23">
        <f>(16)*(1)*(1)*(1)*(1 + (0))</f>
      </c>
      <c r="D242" s="23" t="s">
        <v>12</v>
      </c>
      <c r="E242" s="23"/>
      <c r="F242" s="23">
        <f>C242*E242</f>
      </c>
    </row>
    <row r="243">
      <c r="A243" s="6"/>
      <c r="B243" s="14" t="s">
        <v>41</v>
      </c>
      <c r="C243" s="23"/>
      <c r="D243" s="23"/>
      <c r="E243" s="23"/>
      <c r="F243" s="23"/>
    </row>
    <row r="244">
      <c r="A244" s="6" t="s">
        <v>173</v>
      </c>
      <c r="B244" s="16" t="s">
        <v>43</v>
      </c>
      <c r="C244" s="23">
        <f>(36)*(1)*(1)*(1)*(1 + (0))</f>
      </c>
      <c r="D244" s="23" t="s">
        <v>44</v>
      </c>
      <c r="E244" s="23"/>
      <c r="F244" s="23">
        <f>C244*E244</f>
      </c>
    </row>
    <row r="245">
      <c r="A245" s="4"/>
      <c r="B245" s="12" t="s">
        <v>45</v>
      </c>
      <c r="C245" s="21"/>
      <c r="D245" s="21"/>
      <c r="E245" s="21"/>
      <c r="F245" s="21"/>
    </row>
    <row r="246">
      <c r="A246" s="5"/>
      <c r="B246" s="13" t="s">
        <v>47</v>
      </c>
      <c r="C246" s="22"/>
      <c r="D246" s="22"/>
      <c r="E246" s="22"/>
      <c r="F246" s="22"/>
    </row>
    <row r="247">
      <c r="A247" s="6"/>
      <c r="B247" s="14" t="s">
        <v>48</v>
      </c>
      <c r="C247" s="23"/>
      <c r="D247" s="23"/>
      <c r="E247" s="23"/>
      <c r="F247" s="23"/>
    </row>
    <row r="248">
      <c r="A248" s="6" t="s">
        <v>49</v>
      </c>
      <c r="B248" s="16" t="s">
        <v>50</v>
      </c>
      <c r="C248" s="23">
        <f>(2)*(1)*(1)*(1)*(1 + (0))</f>
      </c>
      <c r="D248" s="23" t="s">
        <v>12</v>
      </c>
      <c r="E248" s="23"/>
      <c r="F248" s="23">
        <f>C248*E248</f>
      </c>
    </row>
    <row r="249">
      <c r="A249" s="5"/>
      <c r="B249" s="13" t="s">
        <v>46</v>
      </c>
      <c r="C249" s="22"/>
      <c r="D249" s="22"/>
      <c r="E249" s="22"/>
      <c r="F249" s="22"/>
    </row>
    <row r="250">
      <c r="A250" s="6"/>
      <c r="B250" s="14" t="s">
        <v>174</v>
      </c>
      <c r="C250" s="23"/>
      <c r="D250" s="23"/>
      <c r="E250" s="23"/>
      <c r="F250" s="23"/>
    </row>
    <row r="251">
      <c r="A251" s="6" t="s">
        <v>175</v>
      </c>
      <c r="B251" s="16" t="s">
        <v>90</v>
      </c>
      <c r="C251" s="23">
        <f>(11)*(1)*(1)*(1)*(1 + (0))</f>
      </c>
      <c r="D251" s="23" t="s">
        <v>12</v>
      </c>
      <c r="E251" s="23"/>
      <c r="F251" s="23">
        <f>C251*E251</f>
      </c>
    </row>
    <row r="252">
      <c r="A252" s="5"/>
      <c r="B252" s="13" t="s">
        <v>56</v>
      </c>
      <c r="C252" s="22"/>
      <c r="D252" s="22"/>
      <c r="E252" s="22"/>
      <c r="F252" s="22"/>
    </row>
    <row r="253">
      <c r="A253" s="6"/>
      <c r="B253" s="14" t="s">
        <v>176</v>
      </c>
      <c r="C253" s="23"/>
      <c r="D253" s="23"/>
      <c r="E253" s="23"/>
      <c r="F253" s="23"/>
    </row>
    <row r="254">
      <c r="A254" s="6" t="s">
        <v>177</v>
      </c>
      <c r="B254" s="16" t="s">
        <v>92</v>
      </c>
      <c r="C254" s="23">
        <f>(36)*(1)*(1)*(1)*(1 + (0))</f>
      </c>
      <c r="D254" s="23" t="s">
        <v>44</v>
      </c>
      <c r="E254" s="23"/>
      <c r="F254" s="23">
        <f>C254*E254</f>
      </c>
    </row>
    <row r="255">
      <c r="A255" s="5"/>
      <c r="B255" s="13" t="s">
        <v>63</v>
      </c>
      <c r="C255" s="22"/>
      <c r="D255" s="22"/>
      <c r="E255" s="22"/>
      <c r="F255" s="22"/>
    </row>
    <row r="256">
      <c r="A256" s="6"/>
      <c r="B256" s="14" t="s">
        <v>93</v>
      </c>
      <c r="C256" s="23"/>
      <c r="D256" s="23"/>
      <c r="E256" s="23"/>
      <c r="F256" s="23"/>
    </row>
    <row r="257">
      <c r="A257" s="6" t="s">
        <v>178</v>
      </c>
      <c r="B257" s="16" t="s">
        <v>94</v>
      </c>
      <c r="C257" s="23">
        <f>(88)*(1)*(1)*(1)*(1 + (0))</f>
      </c>
      <c r="D257" s="23" t="s">
        <v>68</v>
      </c>
      <c r="E257" s="23"/>
      <c r="F257" s="23">
        <f>C257*E257</f>
      </c>
    </row>
    <row r="258">
      <c r="A258" s="5"/>
      <c r="B258" s="13" t="s">
        <v>179</v>
      </c>
      <c r="C258" s="22"/>
      <c r="D258" s="22"/>
      <c r="E258" s="22"/>
      <c r="F258" s="22"/>
    </row>
    <row r="259">
      <c r="A259" s="6" t="s">
        <v>180</v>
      </c>
      <c r="B259" s="14" t="s">
        <v>181</v>
      </c>
      <c r="C259" s="23">
        <f>(10)*(1)*(1)*(1)*(1 + (0))</f>
      </c>
      <c r="D259" s="23" t="s">
        <v>28</v>
      </c>
      <c r="E259" s="23"/>
      <c r="F259" s="23">
        <f>C259*E259</f>
      </c>
    </row>
    <row r="260">
      <c r="A260" s="6" t="s">
        <v>182</v>
      </c>
      <c r="B260" s="14" t="s">
        <v>183</v>
      </c>
      <c r="C260" s="23">
        <f>(44)*(1)*(1)*(1)*(1 + (0))</f>
      </c>
      <c r="D260" s="23" t="s">
        <v>68</v>
      </c>
      <c r="E260" s="23"/>
      <c r="F260" s="23">
        <f>C260*E260</f>
      </c>
    </row>
    <row r="261">
      <c r="A261" s="4"/>
      <c r="B261" s="12" t="s">
        <v>105</v>
      </c>
      <c r="C261" s="21"/>
      <c r="D261" s="21"/>
      <c r="E261" s="21"/>
      <c r="F261" s="21"/>
    </row>
    <row r="262">
      <c r="A262" s="5"/>
      <c r="B262" s="13" t="s">
        <v>106</v>
      </c>
      <c r="C262" s="22"/>
      <c r="D262" s="22"/>
      <c r="E262" s="22"/>
      <c r="F262" s="22"/>
    </row>
    <row r="263">
      <c r="A263" s="6"/>
      <c r="B263" s="14" t="s">
        <v>151</v>
      </c>
      <c r="C263" s="23"/>
      <c r="D263" s="23"/>
      <c r="E263" s="23"/>
      <c r="F263" s="23"/>
    </row>
    <row r="264">
      <c r="A264" s="6" t="s">
        <v>184</v>
      </c>
      <c r="B264" s="16" t="s">
        <v>185</v>
      </c>
      <c r="C264" s="23">
        <f>(15)*(1)*(1)*(1)*(1 + (0))</f>
      </c>
      <c r="D264" s="23" t="s">
        <v>44</v>
      </c>
      <c r="E264" s="23"/>
      <c r="F264" s="23">
        <f>C264*E264</f>
      </c>
    </row>
    <row r="265">
      <c r="A265" s="6" t="s">
        <v>186</v>
      </c>
      <c r="B265" s="16" t="s">
        <v>109</v>
      </c>
      <c r="C265" s="23">
        <f>(88)*(1)*(1)*(1)*(1 + (0))</f>
      </c>
      <c r="D265" s="23" t="s">
        <v>44</v>
      </c>
      <c r="E265" s="23"/>
      <c r="F265" s="23">
        <f>C265*E265</f>
      </c>
    </row>
    <row r="266">
      <c r="A266" s="6" t="s">
        <v>187</v>
      </c>
      <c r="B266" s="16" t="s">
        <v>188</v>
      </c>
      <c r="C266" s="23">
        <f>(10)*(1)*(1)*(1)*(1 + (0))</f>
      </c>
      <c r="D266" s="23" t="s">
        <v>44</v>
      </c>
      <c r="E266" s="23"/>
      <c r="F266" s="23">
        <f>C266*E266</f>
      </c>
    </row>
    <row r="267">
      <c r="A267" s="5"/>
      <c r="B267" s="13" t="s">
        <v>78</v>
      </c>
      <c r="C267" s="22"/>
      <c r="D267" s="22"/>
      <c r="E267" s="22"/>
      <c r="F267" s="22"/>
    </row>
    <row r="268">
      <c r="A268" s="6"/>
      <c r="B268" s="14" t="s">
        <v>79</v>
      </c>
      <c r="C268" s="23"/>
      <c r="D268" s="23"/>
      <c r="E268" s="23"/>
      <c r="F268" s="23"/>
    </row>
    <row r="269">
      <c r="A269" s="6" t="s">
        <v>80</v>
      </c>
      <c r="B269" s="16" t="s">
        <v>81</v>
      </c>
      <c r="C269" s="23">
        <f>(194)*(1)*(1)*(1)*(1 + (0))</f>
      </c>
      <c r="D269" s="23" t="s">
        <v>44</v>
      </c>
      <c r="E269" s="23"/>
      <c r="F269" s="23">
        <f>C269*E269</f>
      </c>
    </row>
    <row r="270">
      <c r="A270" s="6" t="s">
        <v>189</v>
      </c>
      <c r="B270" s="16" t="s">
        <v>190</v>
      </c>
      <c r="C270" s="23">
        <f>(39)*(1)*(1)*(1)*(1 + (0))</f>
      </c>
      <c r="D270" s="23" t="s">
        <v>44</v>
      </c>
      <c r="E270" s="23"/>
      <c r="F270" s="23">
        <f>C270*E270</f>
      </c>
    </row>
    <row r="271">
      <c r="A271" s="4"/>
      <c r="B271" s="12" t="s">
        <v>160</v>
      </c>
      <c r="C271" s="21"/>
      <c r="D271" s="21"/>
      <c r="E271" s="21"/>
      <c r="F271" s="21"/>
    </row>
    <row r="272">
      <c r="A272" s="5"/>
      <c r="B272" s="13" t="s">
        <v>161</v>
      </c>
      <c r="C272" s="22"/>
      <c r="D272" s="22"/>
      <c r="E272" s="22"/>
      <c r="F272" s="22"/>
    </row>
    <row r="273">
      <c r="A273" s="6"/>
      <c r="B273" s="14" t="s">
        <v>191</v>
      </c>
      <c r="C273" s="23"/>
      <c r="D273" s="23"/>
      <c r="E273" s="23"/>
      <c r="F273" s="23"/>
    </row>
    <row r="274">
      <c r="A274" s="6" t="s">
        <v>192</v>
      </c>
      <c r="B274" s="16" t="s">
        <v>166</v>
      </c>
      <c r="C274" s="23">
        <f>(25)*(1)*(1)*(1)*(1 + (0))</f>
      </c>
      <c r="D274" s="23" t="s">
        <v>44</v>
      </c>
      <c r="E274" s="23"/>
      <c r="F274" s="23">
        <f>C274*E274</f>
      </c>
    </row>
    <row r="275">
      <c r="A275" s="3"/>
      <c r="B275" s="11" t="s">
        <v>193</v>
      </c>
      <c r="C275" s="20"/>
      <c r="D275" s="20"/>
      <c r="E275" s="20"/>
      <c r="F275" s="20"/>
    </row>
    <row r="276">
      <c r="A276" s="4"/>
      <c r="B276" s="12" t="s">
        <v>194</v>
      </c>
      <c r="C276" s="21"/>
      <c r="D276" s="21"/>
      <c r="E276" s="21"/>
      <c r="F276" s="21"/>
    </row>
    <row r="277">
      <c r="A277" s="6" t="s">
        <v>195</v>
      </c>
      <c r="B277" s="15" t="s">
        <v>196</v>
      </c>
      <c r="C277" s="23">
        <f>(1)*(1)*(1)*(1)*(1 + (0))</f>
      </c>
      <c r="D277" s="23" t="s">
        <v>28</v>
      </c>
      <c r="E277" s="23"/>
      <c r="F277" s="23">
        <f>C277*E277</f>
      </c>
    </row>
    <row r="278">
      <c r="A278" s="6" t="s">
        <v>197</v>
      </c>
      <c r="B278" s="15" t="s">
        <v>198</v>
      </c>
      <c r="C278" s="23">
        <f>(1)*(1)*(1)*(1)*(1 + (0))</f>
      </c>
      <c r="D278" s="23" t="s">
        <v>28</v>
      </c>
      <c r="E278" s="23"/>
      <c r="F278" s="23">
        <f>C278*E278</f>
      </c>
    </row>
    <row r="279">
      <c r="A279" s="4"/>
      <c r="B279" s="12" t="s">
        <v>199</v>
      </c>
      <c r="C279" s="21"/>
      <c r="D279" s="21"/>
      <c r="E279" s="21"/>
      <c r="F279" s="21"/>
    </row>
    <row r="280">
      <c r="A280" s="6" t="s">
        <v>130</v>
      </c>
      <c r="B280" s="15" t="s">
        <v>200</v>
      </c>
      <c r="C280" s="23">
        <f>(2)*(1)*(1)*(1)*(1 + (0))</f>
      </c>
      <c r="D280" s="23" t="s">
        <v>28</v>
      </c>
      <c r="E280" s="23"/>
      <c r="F280" s="23">
        <f>C280*E280</f>
      </c>
    </row>
    <row r="281">
      <c r="A281" s="4"/>
      <c r="B281" s="12" t="s">
        <v>201</v>
      </c>
      <c r="C281" s="21"/>
      <c r="D281" s="21"/>
      <c r="E281" s="21"/>
      <c r="F281" s="21"/>
    </row>
    <row r="282">
      <c r="A282" s="6" t="s">
        <v>133</v>
      </c>
      <c r="B282" s="15" t="s">
        <v>202</v>
      </c>
      <c r="C282" s="23">
        <f>(5)*(1)*(1)*(1)*(1 + (0))</f>
      </c>
      <c r="D282" s="23" t="s">
        <v>28</v>
      </c>
      <c r="E282" s="23"/>
      <c r="F282" s="23">
        <f>C282*E282</f>
      </c>
    </row>
    <row r="283">
      <c r="A283" s="6" t="s">
        <v>136</v>
      </c>
      <c r="B283" s="15" t="s">
        <v>203</v>
      </c>
      <c r="C283" s="23">
        <f>(2)*(1)*(1)*(1)*(1 + (0))</f>
      </c>
      <c r="D283" s="23" t="s">
        <v>28</v>
      </c>
      <c r="E283" s="23"/>
      <c r="F283" s="23">
        <f>C283*E283</f>
      </c>
    </row>
    <row r="284">
      <c r="A284" s="2"/>
      <c r="B284" s="10" t="s">
        <v>204</v>
      </c>
      <c r="C284" s="19"/>
      <c r="D284" s="19"/>
      <c r="E284" s="19"/>
      <c r="F284" s="19"/>
    </row>
    <row r="285">
      <c r="A285" s="3"/>
      <c r="B285" s="11" t="s">
        <v>205</v>
      </c>
      <c r="C285" s="20"/>
      <c r="D285" s="20"/>
      <c r="E285" s="20"/>
      <c r="F285" s="20"/>
    </row>
    <row r="286">
      <c r="A286" s="4"/>
      <c r="B286" s="12" t="s">
        <v>206</v>
      </c>
      <c r="C286" s="21"/>
      <c r="D286" s="21"/>
      <c r="E286" s="21"/>
      <c r="F286" s="21"/>
    </row>
    <row r="287">
      <c r="A287" s="6" t="s">
        <v>207</v>
      </c>
      <c r="B287" s="15" t="s">
        <v>208</v>
      </c>
      <c r="C287" s="23">
        <f>(21)*(1)*(1)*(1)*(1 + (0))</f>
      </c>
      <c r="D287" s="23" t="s">
        <v>12</v>
      </c>
      <c r="E287" s="23"/>
      <c r="F287" s="23">
        <f>C287*E287</f>
      </c>
    </row>
    <row r="288">
      <c r="A288" s="4"/>
      <c r="B288" s="12" t="s">
        <v>209</v>
      </c>
      <c r="C288" s="21"/>
      <c r="D288" s="21"/>
      <c r="E288" s="21"/>
      <c r="F288" s="21"/>
    </row>
    <row r="289">
      <c r="A289" s="6" t="s">
        <v>210</v>
      </c>
      <c r="B289" s="15" t="s">
        <v>211</v>
      </c>
      <c r="C289" s="23">
        <f>(51)*(1)*(1)*(1)*(1 + (0))</f>
      </c>
      <c r="D289" s="23" t="s">
        <v>44</v>
      </c>
      <c r="E289" s="23"/>
      <c r="F289" s="23">
        <f>C289*E289</f>
      </c>
    </row>
    <row r="290">
      <c r="A290" s="4"/>
      <c r="B290" s="12" t="s">
        <v>212</v>
      </c>
      <c r="C290" s="21"/>
      <c r="D290" s="21"/>
      <c r="E290" s="21"/>
      <c r="F290" s="21"/>
    </row>
    <row r="291">
      <c r="A291" s="6" t="s">
        <v>213</v>
      </c>
      <c r="B291" s="15" t="s">
        <v>214</v>
      </c>
      <c r="C291" s="23">
        <f>(21)*(1)*(1)*(1)*(1 + (0))</f>
      </c>
      <c r="D291" s="23" t="s">
        <v>12</v>
      </c>
      <c r="E291" s="23"/>
      <c r="F291" s="23">
        <f>C291*E291</f>
      </c>
    </row>
    <row r="292">
      <c r="A292" s="3"/>
      <c r="B292" s="11" t="s">
        <v>215</v>
      </c>
      <c r="C292" s="20"/>
      <c r="D292" s="20"/>
      <c r="E292" s="20"/>
      <c r="F292" s="20"/>
    </row>
    <row r="293">
      <c r="A293" s="4"/>
      <c r="B293" s="12" t="s">
        <v>216</v>
      </c>
      <c r="C293" s="21"/>
      <c r="D293" s="21"/>
      <c r="E293" s="21"/>
      <c r="F293" s="21"/>
    </row>
    <row r="294">
      <c r="A294" s="6" t="s">
        <v>217</v>
      </c>
      <c r="B294" s="15" t="s">
        <v>218</v>
      </c>
      <c r="C294" s="23">
        <f>(53)*(1)*(1)*(1)*(1 + (0))</f>
      </c>
      <c r="D294" s="23" t="s">
        <v>12</v>
      </c>
      <c r="E294" s="23"/>
      <c r="F294" s="23">
        <f>C294*E294</f>
      </c>
    </row>
    <row r="295">
      <c r="A295" s="4"/>
      <c r="B295" s="12" t="s">
        <v>219</v>
      </c>
      <c r="C295" s="21"/>
      <c r="D295" s="21"/>
      <c r="E295" s="21"/>
      <c r="F295" s="21"/>
    </row>
    <row r="296">
      <c r="A296" s="6" t="s">
        <v>220</v>
      </c>
      <c r="B296" s="15" t="s">
        <v>221</v>
      </c>
      <c r="C296" s="23">
        <f>(71)*(1)*(1)*(1)*(1 + (0))</f>
      </c>
      <c r="D296" s="23" t="s">
        <v>12</v>
      </c>
      <c r="E296" s="23"/>
      <c r="F296" s="23">
        <f>C296*E296</f>
      </c>
    </row>
    <row r="297">
      <c r="A297" s="6" t="s">
        <v>222</v>
      </c>
      <c r="B297" s="15" t="s">
        <v>223</v>
      </c>
      <c r="C297" s="23">
        <f>(351)*(1)*(1)*(1)*(1 + (0))</f>
      </c>
      <c r="D297" s="23" t="s">
        <v>44</v>
      </c>
      <c r="E297" s="23"/>
      <c r="F297" s="23">
        <f>C297*E297</f>
      </c>
    </row>
    <row r="298">
      <c r="A298" s="6" t="s">
        <v>224</v>
      </c>
      <c r="B298" s="15" t="s">
        <v>225</v>
      </c>
      <c r="C298" s="23">
        <f>(351)*(1)*(1)*(1)*(1 + (0))</f>
      </c>
      <c r="D298" s="23" t="s">
        <v>44</v>
      </c>
      <c r="E298" s="23"/>
      <c r="F298" s="23">
        <f>C298*E298</f>
      </c>
    </row>
    <row r="299">
      <c r="A299" s="4"/>
      <c r="B299" s="12" t="s">
        <v>226</v>
      </c>
      <c r="C299" s="21"/>
      <c r="D299" s="21"/>
      <c r="E299" s="21"/>
      <c r="F299" s="21"/>
    </row>
    <row r="300">
      <c r="A300" s="6" t="s">
        <v>227</v>
      </c>
      <c r="B300" s="15" t="s">
        <v>228</v>
      </c>
      <c r="C300" s="23">
        <f>(25)*(1)*(1)*(1)*(1 + (0))</f>
      </c>
      <c r="D300" s="23" t="s">
        <v>12</v>
      </c>
      <c r="E300" s="23"/>
      <c r="F300" s="23">
        <f>C300*E300</f>
      </c>
    </row>
    <row r="301">
      <c r="A301" s="6" t="s">
        <v>229</v>
      </c>
      <c r="B301" s="15" t="s">
        <v>230</v>
      </c>
      <c r="C301" s="23">
        <f>(351)*(1)*(1)*(1)*(1 + (0))</f>
      </c>
      <c r="D301" s="23" t="s">
        <v>44</v>
      </c>
      <c r="E301" s="23"/>
      <c r="F301" s="23">
        <f>C301*E301</f>
      </c>
    </row>
    <row r="302">
      <c r="A302" s="3"/>
      <c r="B302" s="11" t="s">
        <v>231</v>
      </c>
      <c r="C302" s="20"/>
      <c r="D302" s="20"/>
      <c r="E302" s="20"/>
      <c r="F302" s="20"/>
    </row>
    <row r="303">
      <c r="A303" s="4"/>
      <c r="B303" s="12" t="s">
        <v>232</v>
      </c>
      <c r="C303" s="21"/>
      <c r="D303" s="21"/>
      <c r="E303" s="21"/>
      <c r="F303" s="21"/>
    </row>
    <row r="304">
      <c r="A304" s="6" t="s">
        <v>233</v>
      </c>
      <c r="B304" s="15" t="s">
        <v>234</v>
      </c>
      <c r="C304" s="23">
        <f>(82)*(1)*(1)*(1)*(1 + (0))</f>
      </c>
      <c r="D304" s="23" t="s">
        <v>44</v>
      </c>
      <c r="E304" s="23"/>
      <c r="F304" s="23">
        <f>C304*E304</f>
      </c>
    </row>
    <row r="305">
      <c r="A305" s="4"/>
      <c r="B305" s="12" t="s">
        <v>235</v>
      </c>
      <c r="C305" s="21"/>
      <c r="D305" s="21"/>
      <c r="E305" s="21"/>
      <c r="F305" s="21"/>
    </row>
    <row r="306">
      <c r="A306" s="5"/>
      <c r="B306" s="13" t="s">
        <v>236</v>
      </c>
      <c r="C306" s="22"/>
      <c r="D306" s="22"/>
      <c r="E306" s="22"/>
      <c r="F306" s="22"/>
    </row>
    <row r="307">
      <c r="A307" s="6" t="s">
        <v>237</v>
      </c>
      <c r="B307" s="14" t="s">
        <v>238</v>
      </c>
      <c r="C307" s="23">
        <f>(166)*(1)*(1)*(1)*(1 + (0))</f>
      </c>
      <c r="D307" s="23" t="s">
        <v>44</v>
      </c>
      <c r="E307" s="23"/>
      <c r="F307" s="23">
        <f>C307*E307</f>
      </c>
    </row>
    <row r="308">
      <c r="A308" s="4"/>
      <c r="B308" s="12" t="s">
        <v>239</v>
      </c>
      <c r="C308" s="21"/>
      <c r="D308" s="21"/>
      <c r="E308" s="21"/>
      <c r="F308" s="21"/>
    </row>
    <row r="309">
      <c r="A309" s="5"/>
      <c r="B309" s="13" t="s">
        <v>240</v>
      </c>
      <c r="C309" s="22"/>
      <c r="D309" s="22"/>
      <c r="E309" s="22"/>
      <c r="F309" s="22"/>
    </row>
    <row r="310">
      <c r="A310" s="6" t="s">
        <v>241</v>
      </c>
      <c r="B310" s="14" t="s">
        <v>242</v>
      </c>
      <c r="C310" s="23">
        <f>(85)*(1)*(1)*(1)*(1 + (0))</f>
      </c>
      <c r="D310" s="23" t="s">
        <v>68</v>
      </c>
      <c r="E310" s="23"/>
      <c r="F310" s="23">
        <f>C310*E310</f>
      </c>
    </row>
    <row r="311">
      <c r="A311" s="5"/>
      <c r="B311" s="13" t="s">
        <v>243</v>
      </c>
      <c r="C311" s="22"/>
      <c r="D311" s="22"/>
      <c r="E311" s="22"/>
      <c r="F311" s="22"/>
    </row>
    <row r="312">
      <c r="A312" s="6" t="s">
        <v>244</v>
      </c>
      <c r="B312" s="14" t="s">
        <v>245</v>
      </c>
      <c r="C312" s="23">
        <f>(184)*(1)*(1)*(1)*(1 + (0))</f>
      </c>
      <c r="D312" s="23" t="s">
        <v>44</v>
      </c>
      <c r="E312" s="23"/>
      <c r="F312" s="23">
        <f>C312*E312</f>
      </c>
    </row>
    <row r="313">
      <c r="A313" s="2"/>
      <c r="B313" s="10" t="s">
        <v>246</v>
      </c>
      <c r="C313" s="19"/>
      <c r="D313" s="19"/>
      <c r="E313" s="19"/>
      <c r="F313" s="19"/>
    </row>
    <row r="314">
      <c r="A314" s="3"/>
      <c r="B314" s="11" t="s">
        <v>247</v>
      </c>
      <c r="C314" s="20"/>
      <c r="D314" s="20"/>
      <c r="E314" s="20"/>
      <c r="F314" s="20"/>
    </row>
    <row r="315">
      <c r="A315" s="4"/>
      <c r="B315" s="12" t="s">
        <v>248</v>
      </c>
      <c r="C315" s="21"/>
      <c r="D315" s="21"/>
      <c r="E315" s="21"/>
      <c r="F315" s="21"/>
    </row>
    <row r="316">
      <c r="A316" s="5"/>
      <c r="B316" s="13" t="s">
        <v>249</v>
      </c>
      <c r="C316" s="22"/>
      <c r="D316" s="22"/>
      <c r="E316" s="22"/>
      <c r="F316" s="22"/>
    </row>
    <row r="317">
      <c r="A317" s="6"/>
      <c r="B317" s="14" t="s">
        <v>250</v>
      </c>
      <c r="C317" s="23"/>
      <c r="D317" s="23"/>
      <c r="E317" s="23"/>
      <c r="F317" s="23"/>
    </row>
    <row r="318">
      <c r="A318" s="6" t="s">
        <v>251</v>
      </c>
      <c r="B318" s="16" t="s">
        <v>252</v>
      </c>
      <c r="C318" s="23">
        <f>(105)*(1)*(1)*(1)*(1 + (0))</f>
      </c>
      <c r="D318" s="23" t="s">
        <v>68</v>
      </c>
      <c r="E318" s="23"/>
      <c r="F318" s="23">
        <f>C318*E318</f>
      </c>
    </row>
    <row r="319">
      <c r="A319" s="5"/>
      <c r="B319" s="13" t="s">
        <v>16</v>
      </c>
      <c r="C319" s="22"/>
      <c r="D319" s="22"/>
      <c r="E319" s="22"/>
      <c r="F319" s="22"/>
    </row>
    <row r="320">
      <c r="A320" s="6" t="s">
        <v>253</v>
      </c>
      <c r="B320" s="14" t="s">
        <v>254</v>
      </c>
      <c r="C320" s="23">
        <f>(1)*(1)*(1)*(1)*(1 + (0))</f>
      </c>
      <c r="D320" s="23" t="s">
        <v>15</v>
      </c>
      <c r="E320" s="23"/>
      <c r="F320" s="23">
        <f>C320*E320</f>
      </c>
    </row>
    <row r="321">
      <c r="A321" s="6" t="s">
        <v>255</v>
      </c>
      <c r="B321" s="14" t="s">
        <v>21</v>
      </c>
      <c r="C321" s="23">
        <f>(1)*(1)*(1)*(1)*(1 + (0))</f>
      </c>
      <c r="D321" s="23" t="s">
        <v>15</v>
      </c>
      <c r="E321" s="23"/>
      <c r="F321" s="23">
        <f>C321*E321</f>
      </c>
    </row>
    <row r="322">
      <c r="A322" s="5"/>
      <c r="B322" s="13" t="s">
        <v>256</v>
      </c>
      <c r="C322" s="22"/>
      <c r="D322" s="22"/>
      <c r="E322" s="22"/>
      <c r="F322" s="22"/>
    </row>
    <row r="323">
      <c r="A323" s="6"/>
      <c r="B323" s="14" t="s">
        <v>257</v>
      </c>
      <c r="C323" s="23"/>
      <c r="D323" s="23"/>
      <c r="E323" s="23"/>
      <c r="F323" s="23"/>
    </row>
    <row r="324">
      <c r="A324" s="6" t="s">
        <v>258</v>
      </c>
      <c r="B324" s="16" t="s">
        <v>259</v>
      </c>
      <c r="C324" s="23">
        <f>(105)*(1)*(1)*(1)*(1 + (0))</f>
      </c>
      <c r="D324" s="23" t="s">
        <v>68</v>
      </c>
      <c r="E324" s="23"/>
      <c r="F324" s="23">
        <f>C324*E324</f>
      </c>
    </row>
    <row r="325">
      <c r="A325" s="5"/>
      <c r="B325" s="13" t="s">
        <v>260</v>
      </c>
      <c r="C325" s="22"/>
      <c r="D325" s="22"/>
      <c r="E325" s="22"/>
      <c r="F325" s="22"/>
    </row>
    <row r="326">
      <c r="A326" s="6"/>
      <c r="B326" s="14" t="s">
        <v>261</v>
      </c>
      <c r="C326" s="23"/>
      <c r="D326" s="23"/>
      <c r="E326" s="23"/>
      <c r="F326" s="23"/>
    </row>
    <row r="327">
      <c r="A327" s="6" t="s">
        <v>262</v>
      </c>
      <c r="B327" s="16" t="s">
        <v>263</v>
      </c>
      <c r="C327" s="23">
        <f>(105)*(1)*(1)*(1)*(1 + (0))</f>
      </c>
      <c r="D327" s="23" t="s">
        <v>68</v>
      </c>
      <c r="E327" s="23"/>
      <c r="F327" s="23">
        <f>C327*E327</f>
      </c>
    </row>
    <row r="328">
      <c r="A328" s="6" t="s">
        <v>264</v>
      </c>
      <c r="B328" s="16" t="s">
        <v>265</v>
      </c>
      <c r="C328" s="23">
        <f>(1)*(1)*(1)*(1)*(1 + (0))</f>
      </c>
      <c r="D328" s="23" t="s">
        <v>15</v>
      </c>
      <c r="E328" s="23"/>
      <c r="F328" s="23">
        <f>C328*E328</f>
      </c>
    </row>
    <row r="329">
      <c r="A329" s="6"/>
      <c r="B329" s="14" t="s">
        <v>266</v>
      </c>
      <c r="C329" s="23"/>
      <c r="D329" s="23"/>
      <c r="E329" s="23"/>
      <c r="F329" s="23"/>
    </row>
    <row r="330">
      <c r="A330" s="6" t="s">
        <v>267</v>
      </c>
      <c r="B330" s="16" t="s">
        <v>268</v>
      </c>
      <c r="C330" s="23">
        <f>(12)*(1)*(1)*(1)*(1 + (0))</f>
      </c>
      <c r="D330" s="23" t="s">
        <v>28</v>
      </c>
      <c r="E330" s="23"/>
      <c r="F330" s="23">
        <f>C330*E330</f>
      </c>
    </row>
    <row r="331">
      <c r="A331" s="6"/>
      <c r="B331" s="14" t="s">
        <v>269</v>
      </c>
      <c r="C331" s="23"/>
      <c r="D331" s="23"/>
      <c r="E331" s="23"/>
      <c r="F331" s="23"/>
    </row>
    <row r="332">
      <c r="A332" s="6" t="s">
        <v>270</v>
      </c>
      <c r="B332" s="16" t="s">
        <v>271</v>
      </c>
      <c r="C332" s="23">
        <f>(6)*(1)*(1)*(1)*(1 + (0))</f>
      </c>
      <c r="D332" s="23" t="s">
        <v>28</v>
      </c>
      <c r="E332" s="23"/>
      <c r="F332" s="23">
        <f>C332*E332</f>
      </c>
    </row>
    <row r="333">
      <c r="A333" s="6"/>
      <c r="B333" s="14" t="s">
        <v>272</v>
      </c>
      <c r="C333" s="23"/>
      <c r="D333" s="23"/>
      <c r="E333" s="23"/>
      <c r="F333" s="23"/>
    </row>
    <row r="334">
      <c r="A334" s="6" t="s">
        <v>273</v>
      </c>
      <c r="B334" s="16" t="s">
        <v>274</v>
      </c>
      <c r="C334" s="23">
        <f>(6)*(1)*(1)*(1)*(1 + (0))</f>
      </c>
      <c r="D334" s="23" t="s">
        <v>28</v>
      </c>
      <c r="E334" s="23"/>
      <c r="F334" s="23">
        <f>C334*E334</f>
      </c>
    </row>
    <row r="335">
      <c r="A335" s="6" t="s">
        <v>275</v>
      </c>
      <c r="B335" s="16" t="s">
        <v>276</v>
      </c>
      <c r="C335" s="23">
        <f>(6)*(1)*(1)*(1)*(1 + (0))</f>
      </c>
      <c r="D335" s="23" t="s">
        <v>28</v>
      </c>
      <c r="E335" s="23"/>
      <c r="F335" s="23">
        <f>C335*E335</f>
      </c>
    </row>
    <row r="336">
      <c r="A336" s="3"/>
      <c r="B336" s="11" t="s">
        <v>277</v>
      </c>
      <c r="C336" s="20"/>
      <c r="D336" s="20"/>
      <c r="E336" s="20"/>
      <c r="F336" s="20"/>
    </row>
    <row r="337">
      <c r="A337" s="4"/>
      <c r="B337" s="12" t="s">
        <v>248</v>
      </c>
      <c r="C337" s="21"/>
      <c r="D337" s="21"/>
      <c r="E337" s="21"/>
      <c r="F337" s="21"/>
    </row>
    <row r="338">
      <c r="A338" s="5"/>
      <c r="B338" s="13" t="s">
        <v>249</v>
      </c>
      <c r="C338" s="22"/>
      <c r="D338" s="22"/>
      <c r="E338" s="22"/>
      <c r="F338" s="22"/>
    </row>
    <row r="339">
      <c r="A339" s="6"/>
      <c r="B339" s="14" t="s">
        <v>250</v>
      </c>
      <c r="C339" s="23"/>
      <c r="D339" s="23"/>
      <c r="E339" s="23"/>
      <c r="F339" s="23"/>
    </row>
    <row r="340">
      <c r="A340" s="6" t="s">
        <v>278</v>
      </c>
      <c r="B340" s="16" t="s">
        <v>279</v>
      </c>
      <c r="C340" s="23">
        <f>(166)*(1)*(1)*(1)*(1 + (0))</f>
      </c>
      <c r="D340" s="23" t="s">
        <v>68</v>
      </c>
      <c r="E340" s="23"/>
      <c r="F340" s="23">
        <f>C340*E340</f>
      </c>
    </row>
    <row r="341">
      <c r="A341" s="5"/>
      <c r="B341" s="13" t="s">
        <v>16</v>
      </c>
      <c r="C341" s="22"/>
      <c r="D341" s="22"/>
      <c r="E341" s="22"/>
      <c r="F341" s="22"/>
    </row>
    <row r="342">
      <c r="A342" s="6" t="s">
        <v>280</v>
      </c>
      <c r="B342" s="14" t="s">
        <v>254</v>
      </c>
      <c r="C342" s="23">
        <f>(1)*(1)*(1)*(1)*(1 + (0))</f>
      </c>
      <c r="D342" s="23" t="s">
        <v>15</v>
      </c>
      <c r="E342" s="23"/>
      <c r="F342" s="23">
        <f>C342*E342</f>
      </c>
    </row>
    <row r="343">
      <c r="A343" s="6" t="s">
        <v>281</v>
      </c>
      <c r="B343" s="14" t="s">
        <v>21</v>
      </c>
      <c r="C343" s="23">
        <f>(1)*(1)*(1)*(1)*(1 + (0))</f>
      </c>
      <c r="D343" s="23" t="s">
        <v>15</v>
      </c>
      <c r="E343" s="23"/>
      <c r="F343" s="23">
        <f>C343*E343</f>
      </c>
    </row>
    <row r="344">
      <c r="A344" s="5"/>
      <c r="B344" s="13" t="s">
        <v>256</v>
      </c>
      <c r="C344" s="22"/>
      <c r="D344" s="22"/>
      <c r="E344" s="22"/>
      <c r="F344" s="22"/>
    </row>
    <row r="345">
      <c r="A345" s="6"/>
      <c r="B345" s="14" t="s">
        <v>257</v>
      </c>
      <c r="C345" s="23"/>
      <c r="D345" s="23"/>
      <c r="E345" s="23"/>
      <c r="F345" s="23"/>
    </row>
    <row r="346">
      <c r="A346" s="6" t="s">
        <v>282</v>
      </c>
      <c r="B346" s="16" t="s">
        <v>283</v>
      </c>
      <c r="C346" s="23">
        <f>(166)*(1)*(1)*(1)*(1 + (0))</f>
      </c>
      <c r="D346" s="23" t="s">
        <v>68</v>
      </c>
      <c r="E346" s="23"/>
      <c r="F346" s="23">
        <f>C346*E346</f>
      </c>
    </row>
    <row r="347">
      <c r="A347" s="5"/>
      <c r="B347" s="13" t="s">
        <v>260</v>
      </c>
      <c r="C347" s="22"/>
      <c r="D347" s="22"/>
      <c r="E347" s="22"/>
      <c r="F347" s="22"/>
    </row>
    <row r="348">
      <c r="A348" s="6"/>
      <c r="B348" s="14" t="s">
        <v>261</v>
      </c>
      <c r="C348" s="23"/>
      <c r="D348" s="23"/>
      <c r="E348" s="23"/>
      <c r="F348" s="23"/>
    </row>
    <row r="349">
      <c r="A349" s="6" t="s">
        <v>233</v>
      </c>
      <c r="B349" s="16" t="s">
        <v>284</v>
      </c>
      <c r="C349" s="23">
        <f>(166)*(1)*(1)*(1)*(1 + (0))</f>
      </c>
      <c r="D349" s="23" t="s">
        <v>68</v>
      </c>
      <c r="E349" s="23"/>
      <c r="F349" s="23">
        <f>C349*E349</f>
      </c>
    </row>
    <row r="350">
      <c r="A350" s="6" t="s">
        <v>285</v>
      </c>
      <c r="B350" s="16" t="s">
        <v>286</v>
      </c>
      <c r="C350" s="23">
        <f>(1)*(1)*(1)*(1)*(1 + (0))</f>
      </c>
      <c r="D350" s="23" t="s">
        <v>15</v>
      </c>
      <c r="E350" s="23"/>
      <c r="F350" s="23">
        <f>C350*E350</f>
      </c>
    </row>
    <row r="351">
      <c r="A351" s="6"/>
      <c r="B351" s="14" t="s">
        <v>287</v>
      </c>
      <c r="C351" s="23"/>
      <c r="D351" s="23"/>
      <c r="E351" s="23"/>
      <c r="F351" s="23"/>
    </row>
    <row r="352">
      <c r="A352" s="6" t="s">
        <v>288</v>
      </c>
      <c r="B352" s="16" t="s">
        <v>289</v>
      </c>
      <c r="C352" s="23">
        <f>(16)*(1)*(1)*(1)*(1 + (0))</f>
      </c>
      <c r="D352" s="23" t="s">
        <v>28</v>
      </c>
      <c r="E352" s="23"/>
      <c r="F352" s="23">
        <f>C352*E352</f>
      </c>
    </row>
    <row r="353">
      <c r="A353" s="6"/>
      <c r="B353" s="14" t="s">
        <v>290</v>
      </c>
      <c r="C353" s="23"/>
      <c r="D353" s="23"/>
      <c r="E353" s="23"/>
      <c r="F353" s="23"/>
    </row>
    <row r="354">
      <c r="A354" s="6" t="s">
        <v>291</v>
      </c>
      <c r="B354" s="16" t="s">
        <v>292</v>
      </c>
      <c r="C354" s="23">
        <f>(40)*(1)*(1)*(1)*(1 + (0))</f>
      </c>
      <c r="D354" s="23" t="s">
        <v>68</v>
      </c>
      <c r="E354" s="23"/>
      <c r="F354" s="23">
        <f>C354*E354</f>
      </c>
    </row>
    <row r="355">
      <c r="A355" s="6"/>
      <c r="B355" s="14" t="s">
        <v>293</v>
      </c>
      <c r="C355" s="23"/>
      <c r="D355" s="23"/>
      <c r="E355" s="23"/>
      <c r="F355" s="23"/>
    </row>
    <row r="356">
      <c r="A356" s="6" t="s">
        <v>294</v>
      </c>
      <c r="B356" s="16" t="s">
        <v>295</v>
      </c>
      <c r="C356" s="23">
        <f>(16)*(1)*(1)*(1)*(1 + (0))</f>
      </c>
      <c r="D356" s="23" t="s">
        <v>28</v>
      </c>
      <c r="E356" s="23"/>
      <c r="F356" s="23">
        <f>C356*E356</f>
      </c>
    </row>
    <row r="357">
      <c r="A357" s="3"/>
      <c r="B357" s="11" t="s">
        <v>296</v>
      </c>
      <c r="C357" s="20"/>
      <c r="D357" s="20"/>
      <c r="E357" s="20"/>
      <c r="F357" s="20"/>
    </row>
    <row r="358">
      <c r="A358" s="4"/>
      <c r="B358" s="12" t="s">
        <v>248</v>
      </c>
      <c r="C358" s="21"/>
      <c r="D358" s="21"/>
      <c r="E358" s="21"/>
      <c r="F358" s="21"/>
    </row>
    <row r="359">
      <c r="A359" s="5"/>
      <c r="B359" s="13" t="s">
        <v>297</v>
      </c>
      <c r="C359" s="22"/>
      <c r="D359" s="22"/>
      <c r="E359" s="22"/>
      <c r="F359" s="22"/>
    </row>
    <row r="360">
      <c r="A360" s="6"/>
      <c r="B360" s="14" t="s">
        <v>298</v>
      </c>
      <c r="C360" s="23"/>
      <c r="D360" s="23"/>
      <c r="E360" s="23"/>
      <c r="F360" s="23"/>
    </row>
    <row r="361">
      <c r="A361" s="6" t="s">
        <v>299</v>
      </c>
      <c r="B361" s="16" t="s">
        <v>300</v>
      </c>
      <c r="C361" s="23">
        <f>(58)*(1)*(1)*(1)*(1 + (0))</f>
      </c>
      <c r="D361" s="23" t="s">
        <v>68</v>
      </c>
      <c r="E361" s="23"/>
      <c r="F361" s="23">
        <f>C361*E361</f>
      </c>
    </row>
    <row r="362">
      <c r="A362" s="5"/>
      <c r="B362" s="13" t="s">
        <v>16</v>
      </c>
      <c r="C362" s="22"/>
      <c r="D362" s="22"/>
      <c r="E362" s="22"/>
      <c r="F362" s="22"/>
    </row>
    <row r="363">
      <c r="A363" s="6" t="s">
        <v>301</v>
      </c>
      <c r="B363" s="14" t="s">
        <v>254</v>
      </c>
      <c r="C363" s="23">
        <f>(1)*(1)*(1)*(1)*(1 + (0))</f>
      </c>
      <c r="D363" s="23" t="s">
        <v>15</v>
      </c>
      <c r="E363" s="23"/>
      <c r="F363" s="23">
        <f>C363*E363</f>
      </c>
    </row>
    <row r="364">
      <c r="A364" s="6" t="s">
        <v>302</v>
      </c>
      <c r="B364" s="14" t="s">
        <v>21</v>
      </c>
      <c r="C364" s="23">
        <f>(1)*(1)*(1)*(1)*(1 + (0))</f>
      </c>
      <c r="D364" s="23" t="s">
        <v>15</v>
      </c>
      <c r="E364" s="23"/>
      <c r="F364" s="23">
        <f>C364*E364</f>
      </c>
    </row>
    <row r="365">
      <c r="A365" s="5"/>
      <c r="B365" s="13" t="s">
        <v>256</v>
      </c>
      <c r="C365" s="22"/>
      <c r="D365" s="22"/>
      <c r="E365" s="22"/>
      <c r="F365" s="22"/>
    </row>
    <row r="366">
      <c r="A366" s="6"/>
      <c r="B366" s="14" t="s">
        <v>303</v>
      </c>
      <c r="C366" s="23"/>
      <c r="D366" s="23"/>
      <c r="E366" s="23"/>
      <c r="F366" s="23"/>
    </row>
    <row r="367">
      <c r="A367" s="6" t="s">
        <v>304</v>
      </c>
      <c r="B367" s="16" t="s">
        <v>305</v>
      </c>
      <c r="C367" s="23">
        <f>(58)*(1)*(1)*(1)*(1 + (0))</f>
      </c>
      <c r="D367" s="23" t="s">
        <v>68</v>
      </c>
      <c r="E367" s="23"/>
      <c r="F367" s="23">
        <f>C367*E367</f>
      </c>
    </row>
    <row r="368">
      <c r="A368" s="5"/>
      <c r="B368" s="13" t="s">
        <v>260</v>
      </c>
      <c r="C368" s="22"/>
      <c r="D368" s="22"/>
      <c r="E368" s="22"/>
      <c r="F368" s="22"/>
    </row>
    <row r="369">
      <c r="A369" s="6"/>
      <c r="B369" s="14" t="s">
        <v>306</v>
      </c>
      <c r="C369" s="23"/>
      <c r="D369" s="23"/>
      <c r="E369" s="23"/>
      <c r="F369" s="23"/>
    </row>
    <row r="370">
      <c r="A370" s="6" t="s">
        <v>307</v>
      </c>
      <c r="B370" s="16" t="s">
        <v>308</v>
      </c>
      <c r="C370" s="23">
        <f>(58)*(1)*(1)*(1)*(1 + (0))</f>
      </c>
      <c r="D370" s="23" t="s">
        <v>68</v>
      </c>
      <c r="E370" s="23"/>
      <c r="F370" s="23">
        <f>C370*E370</f>
      </c>
    </row>
    <row r="371">
      <c r="A371" s="6" t="s">
        <v>309</v>
      </c>
      <c r="B371" s="16" t="s">
        <v>310</v>
      </c>
      <c r="C371" s="23">
        <f>(1)*(1)*(1)*(1)*(1 + (0))</f>
      </c>
      <c r="D371" s="23" t="s">
        <v>15</v>
      </c>
      <c r="E371" s="23"/>
      <c r="F371" s="23">
        <f>C371*E371</f>
      </c>
    </row>
    <row r="372">
      <c r="A372" s="6"/>
      <c r="B372" s="14" t="s">
        <v>311</v>
      </c>
      <c r="C372" s="23"/>
      <c r="D372" s="23"/>
      <c r="E372" s="23"/>
      <c r="F372" s="23"/>
    </row>
    <row r="373">
      <c r="A373" s="6" t="s">
        <v>312</v>
      </c>
      <c r="B373" s="16" t="s">
        <v>313</v>
      </c>
      <c r="C373" s="23">
        <f>(6)*(1)*(1)*(1)*(1 + (0))</f>
      </c>
      <c r="D373" s="23" t="s">
        <v>28</v>
      </c>
      <c r="E373" s="23"/>
      <c r="F373" s="23">
        <f>C373*E373</f>
      </c>
    </row>
    <row r="374">
      <c r="A374" s="3"/>
      <c r="B374" s="11" t="s">
        <v>314</v>
      </c>
      <c r="C374" s="20"/>
      <c r="D374" s="20"/>
      <c r="E374" s="20"/>
      <c r="F374" s="20"/>
    </row>
    <row r="375">
      <c r="A375" s="4"/>
      <c r="B375" s="12" t="s">
        <v>315</v>
      </c>
      <c r="C375" s="21"/>
      <c r="D375" s="21"/>
      <c r="E375" s="21"/>
      <c r="F375" s="21"/>
    </row>
    <row r="376">
      <c r="A376" s="6" t="s">
        <v>316</v>
      </c>
      <c r="B376" s="15" t="s">
        <v>317</v>
      </c>
      <c r="C376" s="23">
        <f>(1)*(1)*(1)*(1)*(1 + (0))</f>
      </c>
      <c r="D376" s="23" t="s">
        <v>19</v>
      </c>
      <c r="E376" s="23"/>
      <c r="F376" s="23">
        <f>C376*E376</f>
      </c>
    </row>
    <row r="377">
      <c r="A377" s="6" t="s">
        <v>318</v>
      </c>
      <c r="B377" s="15" t="s">
        <v>319</v>
      </c>
      <c r="C377" s="23">
        <f>(1)*(1)*(1)*(1)*(1 + (0))</f>
      </c>
      <c r="D377" s="23" t="s">
        <v>19</v>
      </c>
      <c r="E377" s="23"/>
      <c r="F377" s="23">
        <f>C377*E377</f>
      </c>
    </row>
    <row r="378">
      <c r="A378" s="6" t="s">
        <v>320</v>
      </c>
      <c r="B378" s="15" t="s">
        <v>321</v>
      </c>
      <c r="C378" s="23">
        <f>(1)*(1)*(1)*(1)*(1 + (0))</f>
      </c>
      <c r="D378" s="23" t="s">
        <v>19</v>
      </c>
      <c r="E378" s="23"/>
      <c r="F378" s="23">
        <f>C378*E378</f>
      </c>
    </row>
    <row r="379">
      <c r="A379" s="4"/>
      <c r="B379" s="12" t="s">
        <v>322</v>
      </c>
      <c r="C379" s="21"/>
      <c r="D379" s="21"/>
      <c r="E379" s="21"/>
      <c r="F379" s="21"/>
    </row>
    <row r="380">
      <c r="A380" s="6" t="s">
        <v>323</v>
      </c>
      <c r="B380" s="15" t="s">
        <v>324</v>
      </c>
      <c r="C380" s="23">
        <f>(1)*(1)*(1)*(1)*(1 + (0))</f>
      </c>
      <c r="D380" s="23" t="s">
        <v>19</v>
      </c>
      <c r="E380" s="23"/>
      <c r="F380" s="23">
        <f>C380*E380</f>
      </c>
    </row>
    <row r="381">
      <c r="A381" s="6" t="s">
        <v>325</v>
      </c>
      <c r="B381" s="15" t="s">
        <v>326</v>
      </c>
      <c r="C381" s="23">
        <f>(1)*(1)*(1)*(1)*(1 + (0))</f>
      </c>
      <c r="D381" s="23" t="s">
        <v>19</v>
      </c>
      <c r="E381" s="23"/>
      <c r="F381" s="23">
        <f>C381*E381</f>
      </c>
    </row>
    <row r="382">
      <c r="A382" s="6" t="s">
        <v>327</v>
      </c>
      <c r="B382" s="15" t="s">
        <v>328</v>
      </c>
      <c r="C382" s="23">
        <f>(1)*(1)*(1)*(1)*(1 + (0))</f>
      </c>
      <c r="D382" s="23" t="s">
        <v>19</v>
      </c>
      <c r="E382" s="23"/>
      <c r="F382" s="23">
        <f>C382*E382</f>
      </c>
    </row>
    <row r="383">
      <c r="A383" s="2"/>
      <c r="B383" s="10" t="s">
        <v>329</v>
      </c>
      <c r="C383" s="19"/>
      <c r="D383" s="19"/>
      <c r="E383" s="19"/>
      <c r="F383" s="19"/>
    </row>
    <row r="384">
      <c r="A384" s="3"/>
      <c r="B384" s="11" t="s">
        <v>330</v>
      </c>
      <c r="C384" s="20"/>
      <c r="D384" s="20"/>
      <c r="E384" s="20"/>
      <c r="F384" s="20"/>
    </row>
    <row r="385">
      <c r="A385" s="4"/>
      <c r="B385" s="12" t="s">
        <v>331</v>
      </c>
      <c r="C385" s="21"/>
      <c r="D385" s="21"/>
      <c r="E385" s="21"/>
      <c r="F385" s="21"/>
    </row>
    <row r="386">
      <c r="A386" s="6" t="s">
        <v>332</v>
      </c>
      <c r="B386" s="15" t="s">
        <v>333</v>
      </c>
      <c r="C386" s="23">
        <f>(1)*(1)*(1)*(1)*(1 + (0))</f>
      </c>
      <c r="D386" s="23" t="s">
        <v>334</v>
      </c>
      <c r="E386" s="23"/>
      <c r="F386" s="23">
        <f>C386*E386</f>
      </c>
    </row>
    <row r="387">
      <c r="A387" s="4"/>
      <c r="B387" s="12" t="s">
        <v>335</v>
      </c>
      <c r="C387" s="21"/>
      <c r="D387" s="21"/>
      <c r="E387" s="21"/>
      <c r="F387" s="21"/>
    </row>
    <row r="388">
      <c r="A388" s="6" t="s">
        <v>336</v>
      </c>
      <c r="B388" s="15" t="s">
        <v>337</v>
      </c>
      <c r="C388" s="23">
        <f>(1)*(1)*(1)*(1)*(1 + (0))</f>
      </c>
      <c r="D388" s="23" t="s">
        <v>15</v>
      </c>
      <c r="E388" s="23"/>
      <c r="F388" s="23">
        <f>C388*E388</f>
      </c>
    </row>
    <row r="389">
      <c r="A389" s="6" t="s">
        <v>338</v>
      </c>
      <c r="B389" s="15" t="s">
        <v>339</v>
      </c>
      <c r="C389" s="23">
        <f>(1)*(1)*(1)*(1)*(1 + (0))</f>
      </c>
      <c r="D389" s="23" t="s">
        <v>15</v>
      </c>
      <c r="E389" s="23"/>
      <c r="F389" s="23">
        <f>C389*E389</f>
      </c>
    </row>
    <row r="390">
      <c r="A390" s="6" t="s">
        <v>340</v>
      </c>
      <c r="B390" s="15" t="s">
        <v>341</v>
      </c>
      <c r="C390" s="23">
        <f>(1)*(1)*(1)*(1)*(1 + (0))</f>
      </c>
      <c r="D390" s="23" t="s">
        <v>15</v>
      </c>
      <c r="E390" s="23"/>
      <c r="F390" s="23">
        <f>C390*E390</f>
      </c>
    </row>
    <row r="391">
      <c r="A391" s="6" t="s">
        <v>342</v>
      </c>
      <c r="B391" s="15" t="s">
        <v>343</v>
      </c>
      <c r="C391" s="23">
        <f>(1)*(1)*(1)*(1)*(1 + (0))</f>
      </c>
      <c r="D391" s="23" t="s">
        <v>15</v>
      </c>
      <c r="E391" s="23"/>
      <c r="F391" s="23">
        <f>C391*E391</f>
      </c>
    </row>
    <row r="392">
      <c r="A392" s="6" t="s">
        <v>344</v>
      </c>
      <c r="B392" s="15" t="s">
        <v>345</v>
      </c>
      <c r="C392" s="23">
        <f>(1)*(1)*(1)*(1)*(1 + (0))</f>
      </c>
      <c r="D392" s="23" t="s">
        <v>15</v>
      </c>
      <c r="E392" s="23"/>
      <c r="F392" s="23">
        <f>C392*E392</f>
      </c>
    </row>
    <row r="393">
      <c r="A393" s="6" t="s">
        <v>346</v>
      </c>
      <c r="B393" s="15" t="s">
        <v>347</v>
      </c>
      <c r="C393" s="23">
        <f>(1)*(1)*(1)*(1)*(1 + (0))</f>
      </c>
      <c r="D393" s="23" t="s">
        <v>15</v>
      </c>
      <c r="E393" s="23"/>
      <c r="F393" s="23">
        <f>C393*E393</f>
      </c>
    </row>
    <row r="394">
      <c r="A394" s="6" t="s">
        <v>348</v>
      </c>
      <c r="B394" s="15" t="s">
        <v>349</v>
      </c>
      <c r="C394" s="23">
        <f>(1)*(1)*(1)*(1)*(1 + (0))</f>
      </c>
      <c r="D394" s="23" t="s">
        <v>15</v>
      </c>
      <c r="E394" s="23"/>
      <c r="F394" s="23">
        <f>C394*E394</f>
      </c>
    </row>
    <row r="395">
      <c r="A395" s="6" t="s">
        <v>350</v>
      </c>
      <c r="B395" s="15" t="s">
        <v>351</v>
      </c>
      <c r="C395" s="23">
        <f>(1)*(1)*(1)*(1)*(1 + (0))</f>
      </c>
      <c r="D395" s="23" t="s">
        <v>15</v>
      </c>
      <c r="E395" s="23"/>
      <c r="F395" s="23">
        <f>C395*E395</f>
      </c>
    </row>
    <row r="396">
      <c r="A396" s="6" t="s">
        <v>352</v>
      </c>
      <c r="B396" s="15" t="s">
        <v>353</v>
      </c>
      <c r="C396" s="23">
        <f>(1)*(1)*(1)*(1)*(1 + (0))</f>
      </c>
      <c r="D396" s="23" t="s">
        <v>15</v>
      </c>
      <c r="E396" s="23"/>
      <c r="F396" s="23">
        <f>C396*E396</f>
      </c>
    </row>
    <row r="397">
      <c r="A397" s="6" t="s">
        <v>354</v>
      </c>
      <c r="B397" s="15" t="s">
        <v>355</v>
      </c>
      <c r="C397" s="23">
        <f>(1)*(1)*(1)*(1)*(1 + (0))</f>
      </c>
      <c r="D397" s="23" t="s">
        <v>15</v>
      </c>
      <c r="E397" s="23"/>
      <c r="F397" s="23">
        <f>C397*E397</f>
      </c>
    </row>
    <row r="398">
      <c r="A398" s="6" t="s">
        <v>356</v>
      </c>
      <c r="B398" s="15" t="s">
        <v>357</v>
      </c>
      <c r="C398" s="23">
        <f>(1)*(1)*(1)*(1)*(1 + (0))</f>
      </c>
      <c r="D398" s="23" t="s">
        <v>15</v>
      </c>
      <c r="E398" s="23"/>
      <c r="F398" s="23">
        <f>C398*E398</f>
      </c>
    </row>
    <row r="399">
      <c r="A399" s="6" t="s">
        <v>358</v>
      </c>
      <c r="B399" s="15" t="s">
        <v>359</v>
      </c>
      <c r="C399" s="23">
        <f>(1)*(1)*(1)*(1)*(1 + (0))</f>
      </c>
      <c r="D399" s="23" t="s">
        <v>15</v>
      </c>
      <c r="E399" s="23"/>
      <c r="F399" s="23">
        <f>C399*E399</f>
      </c>
    </row>
    <row r="400">
      <c r="A400" s="4"/>
      <c r="B400" s="12" t="s">
        <v>360</v>
      </c>
      <c r="C400" s="21"/>
      <c r="D400" s="21"/>
      <c r="E400" s="21"/>
      <c r="F400" s="21"/>
    </row>
    <row r="401">
      <c r="A401" s="5"/>
      <c r="B401" s="13" t="s">
        <v>361</v>
      </c>
      <c r="C401" s="22"/>
      <c r="D401" s="22"/>
      <c r="E401" s="22"/>
      <c r="F401" s="22"/>
    </row>
    <row r="402">
      <c r="A402" s="6"/>
      <c r="B402" s="14" t="s">
        <v>362</v>
      </c>
      <c r="C402" s="23"/>
      <c r="D402" s="23"/>
      <c r="E402" s="23"/>
      <c r="F402" s="23"/>
    </row>
    <row r="403">
      <c r="A403" s="6" t="s">
        <v>363</v>
      </c>
      <c r="B403" s="16" t="s">
        <v>364</v>
      </c>
      <c r="C403" s="23">
        <f>(158)*(1)*(1)*(1)*(1 + (0))</f>
      </c>
      <c r="D403" s="23" t="s">
        <v>68</v>
      </c>
      <c r="E403" s="23"/>
      <c r="F403" s="23">
        <f>C403*E403</f>
      </c>
    </row>
    <row r="404">
      <c r="A404" s="5"/>
      <c r="B404" s="13" t="s">
        <v>365</v>
      </c>
      <c r="C404" s="22"/>
      <c r="D404" s="22"/>
      <c r="E404" s="22"/>
      <c r="F404" s="22"/>
    </row>
    <row r="405">
      <c r="A405" s="6" t="s">
        <v>366</v>
      </c>
      <c r="B405" s="14" t="s">
        <v>367</v>
      </c>
      <c r="C405" s="23">
        <f>(158)*(1)*(1)*(1)*(1 + (0))</f>
      </c>
      <c r="D405" s="23" t="s">
        <v>68</v>
      </c>
      <c r="E405" s="23"/>
      <c r="F405" s="23">
        <f>C405*E405</f>
      </c>
    </row>
    <row r="406">
      <c r="A406" s="6" t="s">
        <v>368</v>
      </c>
      <c r="B406" s="14" t="s">
        <v>369</v>
      </c>
      <c r="C406" s="23">
        <f>(1)*(1)*(1)*(1)*(1 + (0))</f>
      </c>
      <c r="D406" s="23" t="s">
        <v>19</v>
      </c>
      <c r="E406" s="23"/>
      <c r="F406" s="23">
        <f>C406*E406</f>
      </c>
    </row>
    <row r="407">
      <c r="A407" s="5"/>
      <c r="B407" s="13" t="s">
        <v>370</v>
      </c>
      <c r="C407" s="22"/>
      <c r="D407" s="22"/>
      <c r="E407" s="22"/>
      <c r="F407" s="22"/>
    </row>
    <row r="408">
      <c r="A408" s="6" t="s">
        <v>371</v>
      </c>
      <c r="B408" s="14" t="s">
        <v>372</v>
      </c>
      <c r="C408" s="23">
        <f>(7)*(1)*(1)*(1)*(1 + (0))</f>
      </c>
      <c r="D408" s="23" t="s">
        <v>28</v>
      </c>
      <c r="E408" s="23"/>
      <c r="F408" s="23">
        <f>C408*E408</f>
      </c>
    </row>
    <row r="409">
      <c r="A409" s="4"/>
      <c r="B409" s="12" t="s">
        <v>373</v>
      </c>
      <c r="C409" s="21"/>
      <c r="D409" s="21"/>
      <c r="E409" s="21"/>
      <c r="F409" s="21"/>
    </row>
    <row r="410">
      <c r="A410" s="5"/>
      <c r="B410" s="13" t="s">
        <v>374</v>
      </c>
      <c r="C410" s="22"/>
      <c r="D410" s="22"/>
      <c r="E410" s="22"/>
      <c r="F410" s="22"/>
    </row>
    <row r="411">
      <c r="A411" s="6"/>
      <c r="B411" s="14" t="s">
        <v>375</v>
      </c>
      <c r="C411" s="23"/>
      <c r="D411" s="23"/>
      <c r="E411" s="23"/>
      <c r="F411" s="23"/>
    </row>
    <row r="412">
      <c r="A412" s="6" t="s">
        <v>376</v>
      </c>
      <c r="B412" s="16" t="s">
        <v>377</v>
      </c>
      <c r="C412" s="23">
        <f>(100)*(1)*(1)*(1)*(1 + (0))</f>
      </c>
      <c r="D412" s="23" t="s">
        <v>68</v>
      </c>
      <c r="E412" s="23"/>
      <c r="F412" s="23">
        <f>C412*E412</f>
      </c>
    </row>
    <row r="413">
      <c r="A413" s="5"/>
      <c r="B413" s="13" t="s">
        <v>378</v>
      </c>
      <c r="C413" s="22"/>
      <c r="D413" s="22"/>
      <c r="E413" s="22"/>
      <c r="F413" s="22"/>
    </row>
    <row r="414">
      <c r="A414" s="6"/>
      <c r="B414" s="14" t="s">
        <v>379</v>
      </c>
      <c r="C414" s="23"/>
      <c r="D414" s="23"/>
      <c r="E414" s="23"/>
      <c r="F414" s="23"/>
    </row>
    <row r="415">
      <c r="A415" s="6" t="s">
        <v>380</v>
      </c>
      <c r="B415" s="16" t="s">
        <v>381</v>
      </c>
      <c r="C415" s="23">
        <f>(100)*(1)*(1)*(1)*(1 + (0))</f>
      </c>
      <c r="D415" s="23" t="s">
        <v>68</v>
      </c>
      <c r="E415" s="23"/>
      <c r="F415" s="23">
        <f>C415*E415</f>
      </c>
    </row>
    <row r="416">
      <c r="A416" s="6" t="s">
        <v>382</v>
      </c>
      <c r="B416" s="16" t="s">
        <v>383</v>
      </c>
      <c r="C416" s="23">
        <f>(1)*(1)*(1)*(1)*(1 + (0))</f>
      </c>
      <c r="D416" s="23" t="s">
        <v>19</v>
      </c>
      <c r="E416" s="23"/>
      <c r="F416" s="23">
        <f>C416*E416</f>
      </c>
    </row>
    <row r="417">
      <c r="A417" s="5"/>
      <c r="B417" s="13" t="s">
        <v>384</v>
      </c>
      <c r="C417" s="22"/>
      <c r="D417" s="22"/>
      <c r="E417" s="22"/>
      <c r="F417" s="22"/>
    </row>
    <row r="418">
      <c r="A418" s="6" t="s">
        <v>385</v>
      </c>
      <c r="B418" s="14" t="s">
        <v>386</v>
      </c>
      <c r="C418" s="23">
        <f>(7)*(1)*(1)*(1)*(1 + (0))</f>
      </c>
      <c r="D418" s="23" t="s">
        <v>28</v>
      </c>
      <c r="E418" s="23"/>
      <c r="F418" s="23">
        <f>C418*E418</f>
      </c>
    </row>
    <row r="419">
      <c r="A419" s="5"/>
      <c r="B419" s="13" t="s">
        <v>387</v>
      </c>
      <c r="C419" s="22"/>
      <c r="D419" s="22"/>
      <c r="E419" s="22"/>
      <c r="F419" s="22"/>
    </row>
    <row r="420">
      <c r="A420" s="6" t="s">
        <v>388</v>
      </c>
      <c r="B420" s="14" t="s">
        <v>389</v>
      </c>
      <c r="C420" s="23">
        <f>(2)*(1)*(1)*(1)*(1 + (0))</f>
      </c>
      <c r="D420" s="23" t="s">
        <v>28</v>
      </c>
      <c r="E420" s="23"/>
      <c r="F420" s="23">
        <f>C420*E420</f>
      </c>
    </row>
    <row r="421">
      <c r="A421" s="2"/>
      <c r="B421" s="10" t="s">
        <v>390</v>
      </c>
      <c r="C421" s="19"/>
      <c r="D421" s="19"/>
      <c r="E421" s="19"/>
      <c r="F421" s="19"/>
    </row>
    <row r="422">
      <c r="A422" s="3"/>
      <c r="B422" s="11" t="s">
        <v>391</v>
      </c>
      <c r="C422" s="20"/>
      <c r="D422" s="20"/>
      <c r="E422" s="20"/>
      <c r="F422" s="20"/>
    </row>
    <row r="423">
      <c r="A423" s="4"/>
      <c r="B423" s="12" t="s">
        <v>392</v>
      </c>
      <c r="C423" s="21"/>
      <c r="D423" s="21"/>
      <c r="E423" s="21"/>
      <c r="F423" s="21"/>
    </row>
    <row r="424">
      <c r="A424" s="4"/>
      <c r="B424" s="12" t="s">
        <v>393</v>
      </c>
      <c r="C424" s="21"/>
      <c r="D424" s="21"/>
      <c r="E424" s="21"/>
      <c r="F424" s="21"/>
    </row>
    <row r="425">
      <c r="A425" s="5"/>
      <c r="B425" s="13" t="s">
        <v>394</v>
      </c>
      <c r="C425" s="22"/>
      <c r="D425" s="22"/>
      <c r="E425" s="22"/>
      <c r="F425" s="22"/>
    </row>
    <row r="426">
      <c r="A426" s="6" t="s">
        <v>395</v>
      </c>
      <c r="B426" s="14" t="s">
        <v>396</v>
      </c>
      <c r="C426" s="23">
        <f>(308)*(1)*(1)*(1)*(1 + (0))</f>
      </c>
      <c r="D426" s="23" t="s">
        <v>44</v>
      </c>
      <c r="E426" s="23"/>
      <c r="F426" s="23">
        <f>C426*E426</f>
      </c>
    </row>
    <row r="427">
      <c r="A427" s="6" t="s">
        <v>397</v>
      </c>
      <c r="B427" s="14" t="s">
        <v>398</v>
      </c>
      <c r="C427" s="23">
        <f>(42)*(1)*(1)*(1)*(1 + (0))</f>
      </c>
      <c r="D427" s="23" t="s">
        <v>44</v>
      </c>
      <c r="E427" s="23"/>
      <c r="F427" s="23">
        <f>C427*E427</f>
      </c>
    </row>
    <row r="428">
      <c r="A428" s="5"/>
      <c r="B428" s="13" t="s">
        <v>399</v>
      </c>
      <c r="C428" s="22"/>
      <c r="D428" s="22"/>
      <c r="E428" s="22"/>
      <c r="F428" s="22"/>
    </row>
    <row r="429">
      <c r="A429" s="6" t="s">
        <v>400</v>
      </c>
      <c r="B429" s="14" t="s">
        <v>401</v>
      </c>
      <c r="C429" s="23">
        <f>(10)*(1)*(1)*(1)*(1 + (0))</f>
      </c>
      <c r="D429" s="23" t="s">
        <v>44</v>
      </c>
      <c r="E429" s="23"/>
      <c r="F429" s="23">
        <f>C429*E429</f>
      </c>
    </row>
    <row r="430">
      <c r="A430" s="6" t="s">
        <v>402</v>
      </c>
      <c r="B430" s="14" t="s">
        <v>398</v>
      </c>
      <c r="C430" s="23">
        <f>(2)*(1)*(1)*(1)*(1 + (0))</f>
      </c>
      <c r="D430" s="23" t="s">
        <v>44</v>
      </c>
      <c r="E430" s="23"/>
      <c r="F430" s="23">
        <f>C430*E430</f>
      </c>
    </row>
    <row r="431">
      <c r="A431" s="4"/>
      <c r="B431" s="12" t="s">
        <v>403</v>
      </c>
      <c r="C431" s="21"/>
      <c r="D431" s="21"/>
      <c r="E431" s="21"/>
      <c r="F431" s="21"/>
    </row>
    <row r="432">
      <c r="A432" s="5"/>
      <c r="B432" s="13" t="s">
        <v>404</v>
      </c>
      <c r="C432" s="22"/>
      <c r="D432" s="22"/>
      <c r="E432" s="22"/>
      <c r="F432" s="22"/>
    </row>
    <row r="433">
      <c r="A433" s="6" t="s">
        <v>405</v>
      </c>
      <c r="B433" s="14" t="s">
        <v>406</v>
      </c>
      <c r="C433" s="23">
        <f>(308)*(1)*(1)*(1)*(1 + (0))</f>
      </c>
      <c r="D433" s="23" t="s">
        <v>44</v>
      </c>
      <c r="E433" s="23"/>
      <c r="F433" s="23">
        <f>C433*E433</f>
      </c>
    </row>
    <row r="434">
      <c r="A434" s="4"/>
      <c r="B434" s="12" t="s">
        <v>407</v>
      </c>
      <c r="C434" s="21"/>
      <c r="D434" s="21"/>
      <c r="E434" s="21"/>
      <c r="F434" s="21"/>
    </row>
    <row r="435">
      <c r="A435" s="5"/>
      <c r="B435" s="13" t="s">
        <v>408</v>
      </c>
      <c r="C435" s="22"/>
      <c r="D435" s="22"/>
      <c r="E435" s="22"/>
      <c r="F435" s="22"/>
    </row>
    <row r="436">
      <c r="A436" s="6" t="s">
        <v>409</v>
      </c>
      <c r="B436" s="14" t="s">
        <v>410</v>
      </c>
      <c r="C436" s="23">
        <f>(308)*(1)*(1)*(1)*(1 + (0))</f>
      </c>
      <c r="D436" s="23" t="s">
        <v>44</v>
      </c>
      <c r="E436" s="23"/>
      <c r="F436" s="23">
        <f>C436*E436</f>
      </c>
    </row>
    <row r="437">
      <c r="A437" s="4"/>
      <c r="B437" s="12" t="s">
        <v>411</v>
      </c>
      <c r="C437" s="21"/>
      <c r="D437" s="21"/>
      <c r="E437" s="21"/>
      <c r="F437" s="21"/>
    </row>
    <row r="438">
      <c r="A438" s="5"/>
      <c r="B438" s="13" t="s">
        <v>412</v>
      </c>
      <c r="C438" s="22"/>
      <c r="D438" s="22"/>
      <c r="E438" s="22"/>
      <c r="F438" s="22"/>
    </row>
    <row r="439">
      <c r="A439" s="6" t="s">
        <v>413</v>
      </c>
      <c r="B439" s="14" t="s">
        <v>414</v>
      </c>
      <c r="C439" s="23">
        <f>(42)*(1)*(1)*(1)*(1 + (0))</f>
      </c>
      <c r="D439" s="23" t="s">
        <v>44</v>
      </c>
      <c r="E439" s="23"/>
      <c r="F439" s="23">
        <f>C439*E439</f>
      </c>
    </row>
    <row r="440">
      <c r="A440" s="4"/>
      <c r="B440" s="12" t="s">
        <v>415</v>
      </c>
      <c r="C440" s="21"/>
      <c r="D440" s="21"/>
      <c r="E440" s="21"/>
      <c r="F440" s="21"/>
    </row>
    <row r="441">
      <c r="A441" s="5"/>
      <c r="B441" s="13" t="s">
        <v>416</v>
      </c>
      <c r="C441" s="22"/>
      <c r="D441" s="22"/>
      <c r="E441" s="22"/>
      <c r="F441" s="22"/>
    </row>
    <row r="442">
      <c r="A442" s="6" t="s">
        <v>417</v>
      </c>
      <c r="B442" s="14" t="s">
        <v>418</v>
      </c>
      <c r="C442" s="23">
        <f>(42)*(1)*(1)*(1)*(1 + (0))</f>
      </c>
      <c r="D442" s="23" t="s">
        <v>44</v>
      </c>
      <c r="E442" s="23"/>
      <c r="F442" s="23">
        <f>C442*E442</f>
      </c>
    </row>
    <row r="443">
      <c r="A443" s="4"/>
      <c r="B443" s="12" t="s">
        <v>419</v>
      </c>
      <c r="C443" s="21"/>
      <c r="D443" s="21"/>
      <c r="E443" s="21"/>
      <c r="F443" s="21"/>
    </row>
    <row r="444">
      <c r="A444" s="5"/>
      <c r="B444" s="13" t="s">
        <v>420</v>
      </c>
      <c r="C444" s="22"/>
      <c r="D444" s="22"/>
      <c r="E444" s="22"/>
      <c r="F444" s="22"/>
    </row>
    <row r="445">
      <c r="A445" s="6" t="s">
        <v>421</v>
      </c>
      <c r="B445" s="14" t="s">
        <v>422</v>
      </c>
      <c r="C445" s="23">
        <f>(128)*(1)*(1)*(1)*(1 + (0))</f>
      </c>
      <c r="D445" s="23" t="s">
        <v>68</v>
      </c>
      <c r="E445" s="23"/>
      <c r="F445" s="23">
        <f>C445*E445</f>
      </c>
    </row>
    <row r="446">
      <c r="A446" s="4"/>
      <c r="B446" s="12" t="s">
        <v>423</v>
      </c>
      <c r="C446" s="21"/>
      <c r="D446" s="21"/>
      <c r="E446" s="21"/>
      <c r="F446" s="21"/>
    </row>
    <row r="447">
      <c r="A447" s="5"/>
      <c r="B447" s="13" t="s">
        <v>424</v>
      </c>
      <c r="C447" s="22"/>
      <c r="D447" s="22"/>
      <c r="E447" s="22"/>
      <c r="F447" s="22"/>
    </row>
    <row r="448">
      <c r="A448" s="6" t="s">
        <v>425</v>
      </c>
      <c r="B448" s="14" t="s">
        <v>426</v>
      </c>
      <c r="C448" s="23">
        <f>(1)*(1)*(1)*(1)*(1 + (0))</f>
      </c>
      <c r="D448" s="23" t="s">
        <v>15</v>
      </c>
      <c r="E448" s="23"/>
      <c r="F448" s="23">
        <f>C448*E448</f>
      </c>
    </row>
    <row r="449">
      <c r="A449" s="7"/>
      <c r="B449" s="7"/>
      <c r="C449" s="23"/>
      <c r="D449" s="23"/>
      <c r="E449" s="23"/>
      <c r="F449" s="23"/>
    </row>
    <row r="450">
      <c r="A450" s="8" t="s">
        <v>427</v>
      </c>
      <c r="B450" s="8"/>
      <c r="C450" s="8"/>
      <c r="D450" s="8"/>
      <c r="E450" s="8"/>
      <c r="F450" s="8">
        <f>(SUM(F2:F449))</f>
      </c>
    </row>
    <row r="451">
      <c r="A451" s="8" t="s">
        <v>428</v>
      </c>
      <c r="B451" s="8"/>
      <c r="C451" s="8"/>
      <c r="D451" s="8"/>
      <c r="E451" s="8"/>
      <c r="F451" s="8">
        <v>0</v>
      </c>
    </row>
    <row r="452">
      <c r="A452" s="8" t="s">
        <v>429</v>
      </c>
      <c r="B452" s="8"/>
      <c r="C452" s="8"/>
      <c r="D452" s="8"/>
      <c r="E452" s="8"/>
      <c r="F452" s="8">
        <f>0.135*(SUM(F450:F451))</f>
      </c>
    </row>
    <row r="453">
      <c r="A453" s="9" t="s">
        <v>5</v>
      </c>
      <c r="B453" s="9"/>
      <c r="C453" s="9"/>
      <c r="D453" s="9"/>
      <c r="E453" s="9"/>
      <c r="F453" s="9">
        <f>SUM(F450:F452)</f>
      </c>
    </row>
  </sheetData>
  <headerFooter/>
</worksheet>
</file>

<file path=xl/worksheets/sheet2.xml><?xml version="1.0" encoding="utf-8"?>
<worksheet xmlns:r="http://schemas.openxmlformats.org/officeDocument/2006/relationships" xmlns="http://schemas.openxmlformats.org/spreadsheetml/2006/main">
  <dimension ref="A1:G453"/>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430</v>
      </c>
      <c r="G1" s="1" t="s">
        <v>5</v>
      </c>
    </row>
    <row r="2">
      <c r="A2" s="2"/>
      <c r="B2" s="10" t="s">
        <v>6</v>
      </c>
      <c r="C2" s="19"/>
      <c r="D2" s="19"/>
      <c r="E2" s="19"/>
      <c r="F2" s="19"/>
      <c r="G2" s="19"/>
    </row>
    <row r="3">
      <c r="A3" s="3"/>
      <c r="B3" s="11" t="s">
        <v>7</v>
      </c>
      <c r="C3" s="20"/>
      <c r="D3" s="20"/>
      <c r="E3" s="20"/>
      <c r="F3" s="20"/>
      <c r="G3" s="20"/>
    </row>
    <row r="4">
      <c r="A4" s="4"/>
      <c r="B4" s="12" t="s">
        <v>8</v>
      </c>
      <c r="C4" s="21"/>
      <c r="D4" s="21"/>
      <c r="E4" s="21"/>
      <c r="F4" s="21"/>
      <c r="G4" s="21"/>
    </row>
    <row r="5">
      <c r="A5" s="5"/>
      <c r="B5" s="13" t="s">
        <v>9</v>
      </c>
      <c r="C5" s="22"/>
      <c r="D5" s="22"/>
      <c r="E5" s="22"/>
      <c r="F5" s="22"/>
      <c r="G5" s="22"/>
    </row>
    <row r="6">
      <c r="A6" s="6" t="s">
        <v>10</v>
      </c>
      <c r="B6" s="14" t="s">
        <v>11</v>
      </c>
      <c r="C6" s="23">
        <f>(30)*(1)*(1)*(1)*(1 + (0))</f>
      </c>
      <c r="D6" s="23" t="s">
        <v>12</v>
      </c>
      <c r="E6" s="23"/>
      <c r="F6" s="23">
        <f>(0)</f>
      </c>
      <c r="G6" s="23">
        <f>(C6 * E6 + C6 * E6 * F6)</f>
      </c>
    </row>
    <row r="7">
      <c r="A7" s="6" t="s">
        <v>13</v>
      </c>
      <c r="B7" s="14" t="s">
        <v>14</v>
      </c>
      <c r="C7" s="23">
        <f>(1)*(1)*(1)*(1)*(1 + (0))</f>
      </c>
      <c r="D7" s="23" t="s">
        <v>15</v>
      </c>
      <c r="E7" s="23"/>
      <c r="F7" s="23">
        <f>(0)</f>
      </c>
      <c r="G7" s="23">
        <f>(C7 * E7 + C7 * E7 * F7)</f>
      </c>
    </row>
    <row r="8">
      <c r="A8" s="5"/>
      <c r="B8" s="13" t="s">
        <v>16</v>
      </c>
      <c r="C8" s="22"/>
      <c r="D8" s="22"/>
      <c r="E8" s="22"/>
      <c r="F8" s="22"/>
      <c r="G8" s="22"/>
    </row>
    <row r="9">
      <c r="A9" s="6" t="s">
        <v>17</v>
      </c>
      <c r="B9" s="14" t="s">
        <v>18</v>
      </c>
      <c r="C9" s="23">
        <f>(1)*(1)*(1)*(1)*(1 + (0))</f>
      </c>
      <c r="D9" s="23" t="s">
        <v>19</v>
      </c>
      <c r="E9" s="23"/>
      <c r="F9" s="23">
        <f>(0)</f>
      </c>
      <c r="G9" s="23">
        <f>(C9 * E9 + C9 * E9 * F9)</f>
      </c>
    </row>
    <row r="10">
      <c r="A10" s="6" t="s">
        <v>20</v>
      </c>
      <c r="B10" s="14" t="s">
        <v>21</v>
      </c>
      <c r="C10" s="23">
        <f>(1)*(1)*(1)*(1)*(1 + (0))</f>
      </c>
      <c r="D10" s="23" t="s">
        <v>19</v>
      </c>
      <c r="E10" s="23"/>
      <c r="F10" s="23">
        <f>(0)</f>
      </c>
      <c r="G10" s="23">
        <f>(C10 * E10 + C10 * E10 * F10)</f>
      </c>
    </row>
    <row r="11">
      <c r="A11" s="6" t="s">
        <v>20</v>
      </c>
      <c r="B11" s="14" t="s">
        <v>22</v>
      </c>
      <c r="C11" s="23">
        <f>(30)*(1)*(1)*(1)*(1 + (0))</f>
      </c>
      <c r="D11" s="23" t="s">
        <v>12</v>
      </c>
      <c r="E11" s="23"/>
      <c r="F11" s="23">
        <f>(0)</f>
      </c>
      <c r="G11" s="23">
        <f>(C11 * E11 + C11 * E11 * F11)</f>
      </c>
    </row>
    <row r="12">
      <c r="A12" s="2"/>
      <c r="B12" s="10" t="s">
        <v>23</v>
      </c>
      <c r="C12" s="19"/>
      <c r="D12" s="19"/>
      <c r="E12" s="19"/>
      <c r="F12" s="19"/>
      <c r="G12" s="19"/>
    </row>
    <row r="13">
      <c r="A13" s="3"/>
      <c r="B13" s="11" t="s">
        <v>24</v>
      </c>
      <c r="C13" s="20"/>
      <c r="D13" s="20"/>
      <c r="E13" s="20"/>
      <c r="F13" s="20"/>
      <c r="G13" s="20"/>
    </row>
    <row r="14">
      <c r="A14" s="4"/>
      <c r="B14" s="12" t="s">
        <v>25</v>
      </c>
      <c r="C14" s="21"/>
      <c r="D14" s="21"/>
      <c r="E14" s="21"/>
      <c r="F14" s="21"/>
      <c r="G14" s="21"/>
    </row>
    <row r="15">
      <c r="A15" s="6" t="s">
        <v>26</v>
      </c>
      <c r="B15" s="15" t="s">
        <v>27</v>
      </c>
      <c r="C15" s="23">
        <f>(6)*(1)*(1)*(1)*(1 + (0))</f>
      </c>
      <c r="D15" s="23" t="s">
        <v>28</v>
      </c>
      <c r="E15" s="23"/>
      <c r="F15" s="23">
        <f>(0)</f>
      </c>
      <c r="G15" s="23">
        <f>(C15 * E15 + C15 * E15 * F15)</f>
      </c>
    </row>
    <row r="16">
      <c r="A16" s="2"/>
      <c r="B16" s="10" t="s">
        <v>29</v>
      </c>
      <c r="C16" s="19"/>
      <c r="D16" s="19"/>
      <c r="E16" s="19"/>
      <c r="F16" s="19"/>
      <c r="G16" s="19"/>
    </row>
    <row r="17">
      <c r="A17" s="3"/>
      <c r="B17" s="11" t="s">
        <v>30</v>
      </c>
      <c r="C17" s="20"/>
      <c r="D17" s="20"/>
      <c r="E17" s="20"/>
      <c r="F17" s="20"/>
      <c r="G17" s="20"/>
    </row>
    <row r="18">
      <c r="A18" s="4"/>
      <c r="B18" s="12" t="s">
        <v>31</v>
      </c>
      <c r="C18" s="21"/>
      <c r="D18" s="21"/>
      <c r="E18" s="21"/>
      <c r="F18" s="21"/>
      <c r="G18" s="21"/>
    </row>
    <row r="19">
      <c r="A19" s="5"/>
      <c r="B19" s="13" t="s">
        <v>32</v>
      </c>
      <c r="C19" s="22"/>
      <c r="D19" s="22"/>
      <c r="E19" s="22"/>
      <c r="F19" s="22"/>
      <c r="G19" s="22"/>
    </row>
    <row r="20">
      <c r="A20" s="6"/>
      <c r="B20" s="14" t="s">
        <v>8</v>
      </c>
      <c r="C20" s="23"/>
      <c r="D20" s="23"/>
      <c r="E20" s="23"/>
      <c r="F20" s="23"/>
      <c r="G20" s="23"/>
    </row>
    <row r="21">
      <c r="A21" s="6"/>
      <c r="B21" s="16" t="s">
        <v>33</v>
      </c>
      <c r="C21" s="23"/>
      <c r="D21" s="23"/>
      <c r="E21" s="23"/>
      <c r="F21" s="23"/>
      <c r="G21" s="23"/>
    </row>
    <row r="22">
      <c r="A22" s="6" t="s">
        <v>34</v>
      </c>
      <c r="B22" s="17" t="s">
        <v>35</v>
      </c>
      <c r="C22" s="23">
        <f>(18)*(1)*(1)*(1)*(1 + (0))</f>
      </c>
      <c r="D22" s="23" t="s">
        <v>12</v>
      </c>
      <c r="E22" s="23"/>
      <c r="F22" s="23">
        <f>(0)</f>
      </c>
      <c r="G22" s="23">
        <f>(C22 * E22 + C22 * E22 * F22)</f>
      </c>
    </row>
    <row r="23">
      <c r="A23" s="6"/>
      <c r="B23" s="16" t="s">
        <v>16</v>
      </c>
      <c r="C23" s="23"/>
      <c r="D23" s="23"/>
      <c r="E23" s="23"/>
      <c r="F23" s="23"/>
      <c r="G23" s="23"/>
    </row>
    <row r="24">
      <c r="A24" s="6" t="s">
        <v>36</v>
      </c>
      <c r="B24" s="17" t="s">
        <v>37</v>
      </c>
      <c r="C24" s="23">
        <f>(18)*(1)*(1)*(1)*(1 + (0))</f>
      </c>
      <c r="D24" s="23" t="s">
        <v>12</v>
      </c>
      <c r="E24" s="23"/>
      <c r="F24" s="23">
        <f>(0)</f>
      </c>
      <c r="G24" s="23">
        <f>(C24 * E24 + C24 * E24 * F24)</f>
      </c>
    </row>
    <row r="25">
      <c r="A25" s="6"/>
      <c r="B25" s="16" t="s">
        <v>38</v>
      </c>
      <c r="C25" s="23"/>
      <c r="D25" s="23"/>
      <c r="E25" s="23"/>
      <c r="F25" s="23"/>
      <c r="G25" s="23"/>
    </row>
    <row r="26">
      <c r="A26" s="6" t="s">
        <v>39</v>
      </c>
      <c r="B26" s="17" t="s">
        <v>40</v>
      </c>
      <c r="C26" s="23">
        <f>(17)*(1)*(1)*(1)*(1 + (0))</f>
      </c>
      <c r="D26" s="23" t="s">
        <v>12</v>
      </c>
      <c r="E26" s="23"/>
      <c r="F26" s="23">
        <f>(0)</f>
      </c>
      <c r="G26" s="23">
        <f>(C26 * E26 + C26 * E26 * F26)</f>
      </c>
    </row>
    <row r="27">
      <c r="A27" s="6"/>
      <c r="B27" s="16" t="s">
        <v>41</v>
      </c>
      <c r="C27" s="23"/>
      <c r="D27" s="23"/>
      <c r="E27" s="23"/>
      <c r="F27" s="23"/>
      <c r="G27" s="23"/>
    </row>
    <row r="28">
      <c r="A28" s="6" t="s">
        <v>42</v>
      </c>
      <c r="B28" s="17" t="s">
        <v>43</v>
      </c>
      <c r="C28" s="23">
        <f>(30)*(1)*(1)*(1)*(1 + (0))</f>
      </c>
      <c r="D28" s="23" t="s">
        <v>44</v>
      </c>
      <c r="E28" s="23"/>
      <c r="F28" s="23">
        <f>(0)</f>
      </c>
      <c r="G28" s="23">
        <f>(C28 * E28 + C28 * E28 * F28)</f>
      </c>
    </row>
    <row r="29">
      <c r="A29" s="5"/>
      <c r="B29" s="13" t="s">
        <v>45</v>
      </c>
      <c r="C29" s="22"/>
      <c r="D29" s="22"/>
      <c r="E29" s="22"/>
      <c r="F29" s="22"/>
      <c r="G29" s="22"/>
    </row>
    <row r="30">
      <c r="A30" s="6"/>
      <c r="B30" s="14" t="s">
        <v>46</v>
      </c>
      <c r="C30" s="23"/>
      <c r="D30" s="23"/>
      <c r="E30" s="23"/>
      <c r="F30" s="23"/>
      <c r="G30" s="23"/>
    </row>
    <row r="31">
      <c r="A31" s="6"/>
      <c r="B31" s="16" t="s">
        <v>47</v>
      </c>
      <c r="C31" s="23"/>
      <c r="D31" s="23"/>
      <c r="E31" s="23"/>
      <c r="F31" s="23"/>
      <c r="G31" s="23"/>
    </row>
    <row r="32">
      <c r="A32" s="6"/>
      <c r="B32" s="17" t="s">
        <v>48</v>
      </c>
      <c r="C32" s="23"/>
      <c r="D32" s="23"/>
      <c r="E32" s="23"/>
      <c r="F32" s="23"/>
      <c r="G32" s="23"/>
    </row>
    <row r="33">
      <c r="A33" s="6" t="s">
        <v>49</v>
      </c>
      <c r="B33" s="18" t="s">
        <v>50</v>
      </c>
      <c r="C33" s="23">
        <f>(2)*(1)*(1)*(1)*(1 + (0))</f>
      </c>
      <c r="D33" s="23" t="s">
        <v>12</v>
      </c>
      <c r="E33" s="23"/>
      <c r="F33" s="23">
        <f>(0)</f>
      </c>
      <c r="G33" s="23">
        <f>(C33 * E33 + C33 * E33 * F33)</f>
      </c>
    </row>
    <row r="34">
      <c r="A34" s="6"/>
      <c r="B34" s="16" t="s">
        <v>51</v>
      </c>
      <c r="C34" s="23"/>
      <c r="D34" s="23"/>
      <c r="E34" s="23"/>
      <c r="F34" s="23"/>
      <c r="G34" s="23"/>
    </row>
    <row r="35">
      <c r="A35" s="6"/>
      <c r="B35" s="17" t="s">
        <v>52</v>
      </c>
      <c r="C35" s="23"/>
      <c r="D35" s="23"/>
      <c r="E35" s="23"/>
      <c r="F35" s="23"/>
      <c r="G35" s="23"/>
    </row>
    <row r="36">
      <c r="A36" s="6" t="s">
        <v>53</v>
      </c>
      <c r="B36" s="18" t="s">
        <v>54</v>
      </c>
      <c r="C36" s="23">
        <f>(9)*(1)*(1)*(1)*(1 + (0))</f>
      </c>
      <c r="D36" s="23" t="s">
        <v>12</v>
      </c>
      <c r="E36" s="23"/>
      <c r="F36" s="23">
        <f>(0)</f>
      </c>
      <c r="G36" s="23">
        <f>(C36 * E36 + C36 * E36 * F36)</f>
      </c>
    </row>
    <row r="37">
      <c r="A37" s="6"/>
      <c r="B37" s="17" t="s">
        <v>55</v>
      </c>
      <c r="C37" s="23"/>
      <c r="D37" s="23"/>
      <c r="E37" s="23"/>
      <c r="F37" s="23"/>
      <c r="G37" s="23"/>
    </row>
    <row r="38">
      <c r="A38" s="6" t="s">
        <v>39</v>
      </c>
      <c r="B38" s="18" t="s">
        <v>54</v>
      </c>
      <c r="C38" s="23">
        <f>(9)*(1)*(1)*(1)*(1 + (0))</f>
      </c>
      <c r="D38" s="23" t="s">
        <v>12</v>
      </c>
      <c r="E38" s="23"/>
      <c r="F38" s="23">
        <f>(0)</f>
      </c>
      <c r="G38" s="23">
        <f>(C38 * E38 + C38 * E38 * F38)</f>
      </c>
    </row>
    <row r="39">
      <c r="A39" s="6"/>
      <c r="B39" s="14" t="s">
        <v>56</v>
      </c>
      <c r="C39" s="23"/>
      <c r="D39" s="23"/>
      <c r="E39" s="23"/>
      <c r="F39" s="23"/>
      <c r="G39" s="23"/>
    </row>
    <row r="40">
      <c r="A40" s="6"/>
      <c r="B40" s="16" t="s">
        <v>57</v>
      </c>
      <c r="C40" s="23"/>
      <c r="D40" s="23"/>
      <c r="E40" s="23"/>
      <c r="F40" s="23"/>
      <c r="G40" s="23"/>
    </row>
    <row r="41">
      <c r="A41" s="6"/>
      <c r="B41" s="17" t="s">
        <v>58</v>
      </c>
      <c r="C41" s="23"/>
      <c r="D41" s="23"/>
      <c r="E41" s="23"/>
      <c r="F41" s="23"/>
      <c r="G41" s="23"/>
    </row>
    <row r="42">
      <c r="A42" s="6" t="s">
        <v>59</v>
      </c>
      <c r="B42" s="18" t="s">
        <v>60</v>
      </c>
      <c r="C42" s="23">
        <f>(0.4377615)*(1)*(1)*(1)*(1 + (0))</f>
      </c>
      <c r="D42" s="23" t="s">
        <v>61</v>
      </c>
      <c r="E42" s="23"/>
      <c r="F42" s="23">
        <f>(0)</f>
      </c>
      <c r="G42" s="23">
        <f>(C42 * E42 + C42 * E42 * F42)</f>
      </c>
    </row>
    <row r="43">
      <c r="A43" s="6" t="s">
        <v>59</v>
      </c>
      <c r="B43" s="18" t="s">
        <v>62</v>
      </c>
      <c r="C43" s="23">
        <f>(0.246183)*(1)*(1)*(1)*(1 + (0))</f>
      </c>
      <c r="D43" s="23" t="s">
        <v>61</v>
      </c>
      <c r="E43" s="23"/>
      <c r="F43" s="23">
        <f>(0)</f>
      </c>
      <c r="G43" s="23">
        <f>(C43 * E43 + C43 * E43 * F43)</f>
      </c>
    </row>
    <row r="44">
      <c r="A44" s="6"/>
      <c r="B44" s="14" t="s">
        <v>63</v>
      </c>
      <c r="C44" s="23"/>
      <c r="D44" s="23"/>
      <c r="E44" s="23"/>
      <c r="F44" s="23"/>
      <c r="G44" s="23"/>
    </row>
    <row r="45">
      <c r="A45" s="6"/>
      <c r="B45" s="16" t="s">
        <v>64</v>
      </c>
      <c r="C45" s="23"/>
      <c r="D45" s="23"/>
      <c r="E45" s="23"/>
      <c r="F45" s="23"/>
      <c r="G45" s="23"/>
    </row>
    <row r="46">
      <c r="A46" s="6"/>
      <c r="B46" s="17" t="s">
        <v>65</v>
      </c>
      <c r="C46" s="23"/>
      <c r="D46" s="23"/>
      <c r="E46" s="23"/>
      <c r="F46" s="23"/>
      <c r="G46" s="23"/>
    </row>
    <row r="47">
      <c r="A47" s="6" t="s">
        <v>66</v>
      </c>
      <c r="B47" s="18" t="s">
        <v>67</v>
      </c>
      <c r="C47" s="23">
        <f>(58)*(1)*(1)*(1)*(1 + (0))</f>
      </c>
      <c r="D47" s="23" t="s">
        <v>68</v>
      </c>
      <c r="E47" s="23"/>
      <c r="F47" s="23">
        <f>(0)</f>
      </c>
      <c r="G47" s="23">
        <f>(C47 * E47 + C47 * E47 * F47)</f>
      </c>
    </row>
    <row r="48">
      <c r="A48" s="6"/>
      <c r="B48" s="17" t="s">
        <v>69</v>
      </c>
      <c r="C48" s="23"/>
      <c r="D48" s="23"/>
      <c r="E48" s="23"/>
      <c r="F48" s="23"/>
      <c r="G48" s="23"/>
    </row>
    <row r="49">
      <c r="A49" s="6" t="s">
        <v>70</v>
      </c>
      <c r="B49" s="18" t="s">
        <v>54</v>
      </c>
      <c r="C49" s="23">
        <f>(27)*(1)*(1)*(1)*(1 + (0))</f>
      </c>
      <c r="D49" s="23" t="s">
        <v>68</v>
      </c>
      <c r="E49" s="23"/>
      <c r="F49" s="23">
        <f>(0)</f>
      </c>
      <c r="G49" s="23">
        <f>(C49 * E49 + C49 * E49 * F49)</f>
      </c>
    </row>
    <row r="50">
      <c r="A50" s="6" t="s">
        <v>71</v>
      </c>
      <c r="B50" s="18" t="s">
        <v>72</v>
      </c>
      <c r="C50" s="23">
        <f>(3)*(1)*(1)*(1)*(1 + (0))</f>
      </c>
      <c r="D50" s="23" t="s">
        <v>28</v>
      </c>
      <c r="E50" s="23"/>
      <c r="F50" s="23">
        <f>(0)</f>
      </c>
      <c r="G50" s="23">
        <f>(C50 * E50 + C50 * E50 * F50)</f>
      </c>
    </row>
    <row r="51">
      <c r="A51" s="6"/>
      <c r="B51" s="17" t="s">
        <v>73</v>
      </c>
      <c r="C51" s="23"/>
      <c r="D51" s="23"/>
      <c r="E51" s="23"/>
      <c r="F51" s="23"/>
      <c r="G51" s="23"/>
    </row>
    <row r="52">
      <c r="A52" s="6" t="s">
        <v>74</v>
      </c>
      <c r="B52" s="18" t="s">
        <v>75</v>
      </c>
      <c r="C52" s="23">
        <f>(67)*(1)*(1)*(1)*(1 + (0))</f>
      </c>
      <c r="D52" s="23" t="s">
        <v>44</v>
      </c>
      <c r="E52" s="23"/>
      <c r="F52" s="23">
        <f>(0)</f>
      </c>
      <c r="G52" s="23">
        <f>(C52 * E52 + C52 * E52 * F52)</f>
      </c>
    </row>
    <row r="53">
      <c r="A53" s="6" t="s">
        <v>76</v>
      </c>
      <c r="B53" s="18" t="s">
        <v>77</v>
      </c>
      <c r="C53" s="23">
        <f>(3)*(1)*(1)*(1)*(1 + (0))</f>
      </c>
      <c r="D53" s="23" t="s">
        <v>28</v>
      </c>
      <c r="E53" s="23"/>
      <c r="F53" s="23">
        <f>(0)</f>
      </c>
      <c r="G53" s="23">
        <f>(C53 * E53 + C53 * E53 * F53)</f>
      </c>
    </row>
    <row r="54">
      <c r="A54" s="5"/>
      <c r="B54" s="13" t="s">
        <v>78</v>
      </c>
      <c r="C54" s="22"/>
      <c r="D54" s="22"/>
      <c r="E54" s="22"/>
      <c r="F54" s="22"/>
      <c r="G54" s="22"/>
    </row>
    <row r="55">
      <c r="A55" s="6"/>
      <c r="B55" s="14" t="s">
        <v>79</v>
      </c>
      <c r="C55" s="23"/>
      <c r="D55" s="23"/>
      <c r="E55" s="23"/>
      <c r="F55" s="23"/>
      <c r="G55" s="23"/>
    </row>
    <row r="56">
      <c r="A56" s="6" t="s">
        <v>80</v>
      </c>
      <c r="B56" s="16" t="s">
        <v>81</v>
      </c>
      <c r="C56" s="23">
        <f>(65)*(1)*(1)*(1)*(1 + (0))</f>
      </c>
      <c r="D56" s="23" t="s">
        <v>44</v>
      </c>
      <c r="E56" s="23"/>
      <c r="F56" s="23">
        <f>(0)</f>
      </c>
      <c r="G56" s="23">
        <f>(C56 * E56 + C56 * E56 * F56)</f>
      </c>
    </row>
    <row r="57">
      <c r="A57" s="5"/>
      <c r="B57" s="13" t="s">
        <v>82</v>
      </c>
      <c r="C57" s="22"/>
      <c r="D57" s="22"/>
      <c r="E57" s="22"/>
      <c r="F57" s="22"/>
      <c r="G57" s="22"/>
    </row>
    <row r="58">
      <c r="A58" s="6"/>
      <c r="B58" s="14" t="s">
        <v>83</v>
      </c>
      <c r="C58" s="23"/>
      <c r="D58" s="23"/>
      <c r="E58" s="23"/>
      <c r="F58" s="23"/>
      <c r="G58" s="23"/>
    </row>
    <row r="59">
      <c r="A59" s="6"/>
      <c r="B59" s="16" t="s">
        <v>84</v>
      </c>
      <c r="C59" s="23"/>
      <c r="D59" s="23"/>
      <c r="E59" s="23"/>
      <c r="F59" s="23"/>
      <c r="G59" s="23"/>
    </row>
    <row r="60">
      <c r="A60" s="6" t="s">
        <v>85</v>
      </c>
      <c r="B60" s="17" t="s">
        <v>86</v>
      </c>
      <c r="C60" s="23">
        <f>(27)*(1)*(1)*(1)*(1 + (0))</f>
      </c>
      <c r="D60" s="23" t="s">
        <v>68</v>
      </c>
      <c r="E60" s="23"/>
      <c r="F60" s="23">
        <f>(0)</f>
      </c>
      <c r="G60" s="23">
        <f>(C60 * E60 + C60 * E60 * F60)</f>
      </c>
    </row>
    <row r="61">
      <c r="A61" s="6"/>
      <c r="B61" s="17" t="s">
        <v>87</v>
      </c>
      <c r="C61" s="23">
        <f>(1)*(1)*(1)*(1)*(1 + (0))</f>
      </c>
      <c r="D61" s="23" t="s">
        <v>15</v>
      </c>
      <c r="E61" s="23"/>
      <c r="F61" s="23">
        <f>(0)</f>
      </c>
      <c r="G61" s="23">
        <f>(C61 * E61 + C61 * E61 * F61)</f>
      </c>
    </row>
    <row r="62">
      <c r="A62" s="4"/>
      <c r="B62" s="12" t="s">
        <v>88</v>
      </c>
      <c r="C62" s="21"/>
      <c r="D62" s="21"/>
      <c r="E62" s="21"/>
      <c r="F62" s="21"/>
      <c r="G62" s="21"/>
    </row>
    <row r="63">
      <c r="A63" s="5"/>
      <c r="B63" s="13" t="s">
        <v>32</v>
      </c>
      <c r="C63" s="22"/>
      <c r="D63" s="22"/>
      <c r="E63" s="22"/>
      <c r="F63" s="22"/>
      <c r="G63" s="22"/>
    </row>
    <row r="64">
      <c r="A64" s="6"/>
      <c r="B64" s="14" t="s">
        <v>8</v>
      </c>
      <c r="C64" s="23"/>
      <c r="D64" s="23"/>
      <c r="E64" s="23"/>
      <c r="F64" s="23"/>
      <c r="G64" s="23"/>
    </row>
    <row r="65">
      <c r="A65" s="6"/>
      <c r="B65" s="16" t="s">
        <v>33</v>
      </c>
      <c r="C65" s="23"/>
      <c r="D65" s="23"/>
      <c r="E65" s="23"/>
      <c r="F65" s="23"/>
      <c r="G65" s="23"/>
    </row>
    <row r="66">
      <c r="A66" s="6" t="s">
        <v>34</v>
      </c>
      <c r="B66" s="17" t="s">
        <v>35</v>
      </c>
      <c r="C66" s="23">
        <f>(17)*(1)*(1)*(1)*(1 + (0))</f>
      </c>
      <c r="D66" s="23" t="s">
        <v>12</v>
      </c>
      <c r="E66" s="23"/>
      <c r="F66" s="23">
        <f>(0)</f>
      </c>
      <c r="G66" s="23">
        <f>(C66 * E66 + C66 * E66 * F66)</f>
      </c>
    </row>
    <row r="67">
      <c r="A67" s="6"/>
      <c r="B67" s="16" t="s">
        <v>16</v>
      </c>
      <c r="C67" s="23"/>
      <c r="D67" s="23"/>
      <c r="E67" s="23"/>
      <c r="F67" s="23"/>
      <c r="G67" s="23"/>
    </row>
    <row r="68">
      <c r="A68" s="6" t="s">
        <v>36</v>
      </c>
      <c r="B68" s="17" t="s">
        <v>37</v>
      </c>
      <c r="C68" s="23">
        <f>(17)*(1)*(1)*(1)*(1 + (0))</f>
      </c>
      <c r="D68" s="23" t="s">
        <v>12</v>
      </c>
      <c r="E68" s="23"/>
      <c r="F68" s="23">
        <f>(0)</f>
      </c>
      <c r="G68" s="23">
        <f>(C68 * E68 + C68 * E68 * F68)</f>
      </c>
    </row>
    <row r="69">
      <c r="A69" s="6"/>
      <c r="B69" s="16" t="s">
        <v>38</v>
      </c>
      <c r="C69" s="23"/>
      <c r="D69" s="23"/>
      <c r="E69" s="23"/>
      <c r="F69" s="23"/>
      <c r="G69" s="23"/>
    </row>
    <row r="70">
      <c r="A70" s="6" t="s">
        <v>39</v>
      </c>
      <c r="B70" s="17" t="s">
        <v>40</v>
      </c>
      <c r="C70" s="23">
        <f>(6)*(1)*(1)*(1)*(1 + (0))</f>
      </c>
      <c r="D70" s="23" t="s">
        <v>12</v>
      </c>
      <c r="E70" s="23"/>
      <c r="F70" s="23">
        <f>(0)</f>
      </c>
      <c r="G70" s="23">
        <f>(C70 * E70 + C70 * E70 * F70)</f>
      </c>
    </row>
    <row r="71">
      <c r="A71" s="6"/>
      <c r="B71" s="16" t="s">
        <v>41</v>
      </c>
      <c r="C71" s="23"/>
      <c r="D71" s="23"/>
      <c r="E71" s="23"/>
      <c r="F71" s="23"/>
      <c r="G71" s="23"/>
    </row>
    <row r="72">
      <c r="A72" s="6" t="s">
        <v>42</v>
      </c>
      <c r="B72" s="17" t="s">
        <v>43</v>
      </c>
      <c r="C72" s="23">
        <f>(27)*(1)*(1)*(1)*(1 + (0))</f>
      </c>
      <c r="D72" s="23" t="s">
        <v>44</v>
      </c>
      <c r="E72" s="23"/>
      <c r="F72" s="23">
        <f>(0)</f>
      </c>
      <c r="G72" s="23">
        <f>(C72 * E72 + C72 * E72 * F72)</f>
      </c>
    </row>
    <row r="73">
      <c r="A73" s="5"/>
      <c r="B73" s="13" t="s">
        <v>45</v>
      </c>
      <c r="C73" s="22"/>
      <c r="D73" s="22"/>
      <c r="E73" s="22"/>
      <c r="F73" s="22"/>
      <c r="G73" s="22"/>
    </row>
    <row r="74">
      <c r="A74" s="6"/>
      <c r="B74" s="14" t="s">
        <v>46</v>
      </c>
      <c r="C74" s="23"/>
      <c r="D74" s="23"/>
      <c r="E74" s="23"/>
      <c r="F74" s="23"/>
      <c r="G74" s="23"/>
    </row>
    <row r="75">
      <c r="A75" s="6"/>
      <c r="B75" s="16" t="s">
        <v>47</v>
      </c>
      <c r="C75" s="23"/>
      <c r="D75" s="23"/>
      <c r="E75" s="23"/>
      <c r="F75" s="23"/>
      <c r="G75" s="23"/>
    </row>
    <row r="76">
      <c r="A76" s="6"/>
      <c r="B76" s="17" t="s">
        <v>48</v>
      </c>
      <c r="C76" s="23"/>
      <c r="D76" s="23"/>
      <c r="E76" s="23"/>
      <c r="F76" s="23"/>
      <c r="G76" s="23"/>
    </row>
    <row r="77">
      <c r="A77" s="6" t="s">
        <v>49</v>
      </c>
      <c r="B77" s="18" t="s">
        <v>50</v>
      </c>
      <c r="C77" s="23">
        <f>(2)*(1)*(1)*(1)*(1 + (0))</f>
      </c>
      <c r="D77" s="23" t="s">
        <v>12</v>
      </c>
      <c r="E77" s="23"/>
      <c r="F77" s="23">
        <f>(0)</f>
      </c>
      <c r="G77" s="23">
        <f>(C77 * E77 + C77 * E77 * F77)</f>
      </c>
    </row>
    <row r="78">
      <c r="A78" s="6"/>
      <c r="B78" s="16" t="s">
        <v>51</v>
      </c>
      <c r="C78" s="23"/>
      <c r="D78" s="23"/>
      <c r="E78" s="23"/>
      <c r="F78" s="23"/>
      <c r="G78" s="23"/>
    </row>
    <row r="79">
      <c r="A79" s="6" t="s">
        <v>89</v>
      </c>
      <c r="B79" s="17" t="s">
        <v>90</v>
      </c>
      <c r="C79" s="23">
        <f>(11)*(1)*(1)*(1)*(1 + (0))</f>
      </c>
      <c r="D79" s="23" t="s">
        <v>12</v>
      </c>
      <c r="E79" s="23"/>
      <c r="F79" s="23">
        <f>(0)</f>
      </c>
      <c r="G79" s="23">
        <f>(C79 * E79 + C79 * E79 * F79)</f>
      </c>
    </row>
    <row r="80">
      <c r="A80" s="6"/>
      <c r="B80" s="14" t="s">
        <v>56</v>
      </c>
      <c r="C80" s="23"/>
      <c r="D80" s="23"/>
      <c r="E80" s="23"/>
      <c r="F80" s="23"/>
      <c r="G80" s="23"/>
    </row>
    <row r="81">
      <c r="A81" s="6"/>
      <c r="B81" s="16" t="s">
        <v>91</v>
      </c>
      <c r="C81" s="23"/>
      <c r="D81" s="23"/>
      <c r="E81" s="23"/>
      <c r="F81" s="23"/>
      <c r="G81" s="23"/>
    </row>
    <row r="82">
      <c r="A82" s="6" t="s">
        <v>66</v>
      </c>
      <c r="B82" s="17" t="s">
        <v>92</v>
      </c>
      <c r="C82" s="23">
        <f>(27)*(1)*(1)*(1)*(1 + (0))</f>
      </c>
      <c r="D82" s="23" t="s">
        <v>44</v>
      </c>
      <c r="E82" s="23"/>
      <c r="F82" s="23">
        <f>(0)</f>
      </c>
      <c r="G82" s="23">
        <f>(C82 * E82 + C82 * E82 * F82)</f>
      </c>
    </row>
    <row r="83">
      <c r="A83" s="6"/>
      <c r="B83" s="14" t="s">
        <v>63</v>
      </c>
      <c r="C83" s="23"/>
      <c r="D83" s="23"/>
      <c r="E83" s="23"/>
      <c r="F83" s="23"/>
      <c r="G83" s="23"/>
    </row>
    <row r="84">
      <c r="A84" s="6"/>
      <c r="B84" s="16" t="s">
        <v>93</v>
      </c>
      <c r="C84" s="23"/>
      <c r="D84" s="23"/>
      <c r="E84" s="23"/>
      <c r="F84" s="23"/>
      <c r="G84" s="23"/>
    </row>
    <row r="85">
      <c r="A85" s="6" t="s">
        <v>70</v>
      </c>
      <c r="B85" s="17" t="s">
        <v>94</v>
      </c>
      <c r="C85" s="23">
        <f>(102)*(1)*(1)*(1)*(1 + (0))</f>
      </c>
      <c r="D85" s="23" t="s">
        <v>68</v>
      </c>
      <c r="E85" s="23"/>
      <c r="F85" s="23">
        <f>(0)</f>
      </c>
      <c r="G85" s="23">
        <f>(C85 * E85 + C85 * E85 * F85)</f>
      </c>
    </row>
    <row r="86">
      <c r="A86" s="5"/>
      <c r="B86" s="13" t="s">
        <v>82</v>
      </c>
      <c r="C86" s="22"/>
      <c r="D86" s="22"/>
      <c r="E86" s="22"/>
      <c r="F86" s="22"/>
      <c r="G86" s="22"/>
    </row>
    <row r="87">
      <c r="A87" s="6"/>
      <c r="B87" s="14" t="s">
        <v>83</v>
      </c>
      <c r="C87" s="23"/>
      <c r="D87" s="23"/>
      <c r="E87" s="23"/>
      <c r="F87" s="23"/>
      <c r="G87" s="23"/>
    </row>
    <row r="88">
      <c r="A88" s="6"/>
      <c r="B88" s="16" t="s">
        <v>95</v>
      </c>
      <c r="C88" s="23"/>
      <c r="D88" s="23"/>
      <c r="E88" s="23"/>
      <c r="F88" s="23"/>
      <c r="G88" s="23"/>
    </row>
    <row r="89">
      <c r="A89" s="6" t="s">
        <v>85</v>
      </c>
      <c r="B89" s="17" t="s">
        <v>96</v>
      </c>
      <c r="C89" s="23">
        <f>(45)*(1)*(1)*(1)*(1 + (0))</f>
      </c>
      <c r="D89" s="23" t="s">
        <v>68</v>
      </c>
      <c r="E89" s="23"/>
      <c r="F89" s="23">
        <f>(0)</f>
      </c>
      <c r="G89" s="23">
        <f>(C89 * E89 + C89 * E89 * F89)</f>
      </c>
    </row>
    <row r="90">
      <c r="A90" s="3"/>
      <c r="B90" s="11" t="s">
        <v>97</v>
      </c>
      <c r="C90" s="20"/>
      <c r="D90" s="20"/>
      <c r="E90" s="20"/>
      <c r="F90" s="20"/>
      <c r="G90" s="20"/>
    </row>
    <row r="91">
      <c r="A91" s="4"/>
      <c r="B91" s="12" t="s">
        <v>32</v>
      </c>
      <c r="C91" s="21"/>
      <c r="D91" s="21"/>
      <c r="E91" s="21"/>
      <c r="F91" s="21"/>
      <c r="G91" s="21"/>
    </row>
    <row r="92">
      <c r="A92" s="5"/>
      <c r="B92" s="13" t="s">
        <v>8</v>
      </c>
      <c r="C92" s="22"/>
      <c r="D92" s="22"/>
      <c r="E92" s="22"/>
      <c r="F92" s="22"/>
      <c r="G92" s="22"/>
    </row>
    <row r="93">
      <c r="A93" s="6"/>
      <c r="B93" s="14" t="s">
        <v>33</v>
      </c>
      <c r="C93" s="23"/>
      <c r="D93" s="23"/>
      <c r="E93" s="23"/>
      <c r="F93" s="23"/>
      <c r="G93" s="23"/>
    </row>
    <row r="94">
      <c r="A94" s="6" t="s">
        <v>34</v>
      </c>
      <c r="B94" s="16" t="s">
        <v>35</v>
      </c>
      <c r="C94" s="23">
        <f>(38)*(1)*(1)*(1)*(1 + (0))</f>
      </c>
      <c r="D94" s="23" t="s">
        <v>12</v>
      </c>
      <c r="E94" s="23"/>
      <c r="F94" s="23">
        <f>(0)</f>
      </c>
      <c r="G94" s="23">
        <f>(C94 * E94 + C94 * E94 * F94)</f>
      </c>
    </row>
    <row r="95">
      <c r="A95" s="6"/>
      <c r="B95" s="14" t="s">
        <v>16</v>
      </c>
      <c r="C95" s="23"/>
      <c r="D95" s="23"/>
      <c r="E95" s="23"/>
      <c r="F95" s="23"/>
      <c r="G95" s="23"/>
    </row>
    <row r="96">
      <c r="A96" s="6" t="s">
        <v>36</v>
      </c>
      <c r="B96" s="16" t="s">
        <v>37</v>
      </c>
      <c r="C96" s="23">
        <f>(38)*(1)*(1)*(1)*(1 + (0))</f>
      </c>
      <c r="D96" s="23" t="s">
        <v>12</v>
      </c>
      <c r="E96" s="23"/>
      <c r="F96" s="23">
        <f>(0)</f>
      </c>
      <c r="G96" s="23">
        <f>(C96 * E96 + C96 * E96 * F96)</f>
      </c>
    </row>
    <row r="97">
      <c r="A97" s="6"/>
      <c r="B97" s="14" t="s">
        <v>38</v>
      </c>
      <c r="C97" s="23"/>
      <c r="D97" s="23"/>
      <c r="E97" s="23"/>
      <c r="F97" s="23"/>
      <c r="G97" s="23"/>
    </row>
    <row r="98">
      <c r="A98" s="6" t="s">
        <v>53</v>
      </c>
      <c r="B98" s="16" t="s">
        <v>98</v>
      </c>
      <c r="C98" s="23">
        <f>(5)*(1)*(1)*(1)*(1 + (0))</f>
      </c>
      <c r="D98" s="23" t="s">
        <v>12</v>
      </c>
      <c r="E98" s="23"/>
      <c r="F98" s="23">
        <f>(0)</f>
      </c>
      <c r="G98" s="23">
        <f>(C98 * E98 + C98 * E98 * F98)</f>
      </c>
    </row>
    <row r="99">
      <c r="A99" s="6" t="s">
        <v>39</v>
      </c>
      <c r="B99" s="16" t="s">
        <v>40</v>
      </c>
      <c r="C99" s="23">
        <f>(25)*(1)*(1)*(1)*(1 + (0))</f>
      </c>
      <c r="D99" s="23" t="s">
        <v>12</v>
      </c>
      <c r="E99" s="23"/>
      <c r="F99" s="23">
        <f>(0)</f>
      </c>
      <c r="G99" s="23">
        <f>(C99 * E99 + C99 * E99 * F99)</f>
      </c>
    </row>
    <row r="100">
      <c r="A100" s="6" t="s">
        <v>39</v>
      </c>
      <c r="B100" s="16" t="s">
        <v>99</v>
      </c>
      <c r="C100" s="23">
        <f>(49)*(1)*(1)*(1)*(1 + (0))</f>
      </c>
      <c r="D100" s="23" t="s">
        <v>44</v>
      </c>
      <c r="E100" s="23"/>
      <c r="F100" s="23">
        <f>(0)</f>
      </c>
      <c r="G100" s="23">
        <f>(C100 * E100 + C100 * E100 * F100)</f>
      </c>
    </row>
    <row r="101">
      <c r="A101" s="6"/>
      <c r="B101" s="14" t="s">
        <v>41</v>
      </c>
      <c r="C101" s="23"/>
      <c r="D101" s="23"/>
      <c r="E101" s="23"/>
      <c r="F101" s="23"/>
      <c r="G101" s="23"/>
    </row>
    <row r="102">
      <c r="A102" s="6" t="s">
        <v>42</v>
      </c>
      <c r="B102" s="16" t="s">
        <v>43</v>
      </c>
      <c r="C102" s="23">
        <f>(38)*(1)*(1)*(1)*(1 + (0))</f>
      </c>
      <c r="D102" s="23" t="s">
        <v>44</v>
      </c>
      <c r="E102" s="23"/>
      <c r="F102" s="23">
        <f>(0)</f>
      </c>
      <c r="G102" s="23">
        <f>(C102 * E102 + C102 * E102 * F102)</f>
      </c>
    </row>
    <row r="103">
      <c r="A103" s="6"/>
      <c r="B103" s="14" t="s">
        <v>100</v>
      </c>
      <c r="C103" s="23"/>
      <c r="D103" s="23"/>
      <c r="E103" s="23"/>
      <c r="F103" s="23"/>
      <c r="G103" s="23"/>
    </row>
    <row r="104">
      <c r="A104" s="6" t="s">
        <v>42</v>
      </c>
      <c r="B104" s="16" t="s">
        <v>101</v>
      </c>
      <c r="C104" s="23">
        <f>(32)*(1)*(1)*(1)*(1 + (0))</f>
      </c>
      <c r="D104" s="23" t="s">
        <v>68</v>
      </c>
      <c r="E104" s="23"/>
      <c r="F104" s="23">
        <f>(0)</f>
      </c>
      <c r="G104" s="23">
        <f>(C104 * E104 + C104 * E104 * F104)</f>
      </c>
    </row>
    <row r="105">
      <c r="A105" s="4"/>
      <c r="B105" s="12" t="s">
        <v>45</v>
      </c>
      <c r="C105" s="21"/>
      <c r="D105" s="21"/>
      <c r="E105" s="21"/>
      <c r="F105" s="21"/>
      <c r="G105" s="21"/>
    </row>
    <row r="106">
      <c r="A106" s="5"/>
      <c r="B106" s="13" t="s">
        <v>46</v>
      </c>
      <c r="C106" s="22"/>
      <c r="D106" s="22"/>
      <c r="E106" s="22"/>
      <c r="F106" s="22"/>
      <c r="G106" s="22"/>
    </row>
    <row r="107">
      <c r="A107" s="6"/>
      <c r="B107" s="14" t="s">
        <v>47</v>
      </c>
      <c r="C107" s="23"/>
      <c r="D107" s="23"/>
      <c r="E107" s="23"/>
      <c r="F107" s="23"/>
      <c r="G107" s="23"/>
    </row>
    <row r="108">
      <c r="A108" s="6"/>
      <c r="B108" s="16" t="s">
        <v>48</v>
      </c>
      <c r="C108" s="23"/>
      <c r="D108" s="23"/>
      <c r="E108" s="23"/>
      <c r="F108" s="23"/>
      <c r="G108" s="23"/>
    </row>
    <row r="109">
      <c r="A109" s="6" t="s">
        <v>49</v>
      </c>
      <c r="B109" s="17" t="s">
        <v>50</v>
      </c>
      <c r="C109" s="23">
        <f>(2)*(1)*(1)*(1)*(1 + (0))</f>
      </c>
      <c r="D109" s="23" t="s">
        <v>12</v>
      </c>
      <c r="E109" s="23"/>
      <c r="F109" s="23">
        <f>(0)</f>
      </c>
      <c r="G109" s="23">
        <f>(C109 * E109 + C109 * E109 * F109)</f>
      </c>
    </row>
    <row r="110">
      <c r="A110" s="6"/>
      <c r="B110" s="14" t="s">
        <v>51</v>
      </c>
      <c r="C110" s="23"/>
      <c r="D110" s="23"/>
      <c r="E110" s="23"/>
      <c r="F110" s="23"/>
      <c r="G110" s="23"/>
    </row>
    <row r="111">
      <c r="A111" s="6" t="s">
        <v>89</v>
      </c>
      <c r="B111" s="16" t="s">
        <v>90</v>
      </c>
      <c r="C111" s="23">
        <f>(12)*(1)*(1)*(1)*(1 + (0))</f>
      </c>
      <c r="D111" s="23" t="s">
        <v>12</v>
      </c>
      <c r="E111" s="23"/>
      <c r="F111" s="23">
        <f>(0)</f>
      </c>
      <c r="G111" s="23">
        <f>(C111 * E111 + C111 * E111 * F111)</f>
      </c>
    </row>
    <row r="112">
      <c r="A112" s="6" t="s">
        <v>102</v>
      </c>
      <c r="B112" s="16" t="s">
        <v>103</v>
      </c>
      <c r="C112" s="23">
        <f>(1)*(1)*(1)*(1)*(1 + (0))</f>
      </c>
      <c r="D112" s="23" t="s">
        <v>19</v>
      </c>
      <c r="E112" s="23"/>
      <c r="F112" s="23">
        <f>(0)</f>
      </c>
      <c r="G112" s="23">
        <f>(C112 * E112 + C112 * E112 * F112)</f>
      </c>
    </row>
    <row r="113">
      <c r="A113" s="5"/>
      <c r="B113" s="13" t="s">
        <v>56</v>
      </c>
      <c r="C113" s="22"/>
      <c r="D113" s="22"/>
      <c r="E113" s="22"/>
      <c r="F113" s="22"/>
      <c r="G113" s="22"/>
    </row>
    <row r="114">
      <c r="A114" s="6"/>
      <c r="B114" s="14" t="s">
        <v>91</v>
      </c>
      <c r="C114" s="23"/>
      <c r="D114" s="23"/>
      <c r="E114" s="23"/>
      <c r="F114" s="23"/>
      <c r="G114" s="23"/>
    </row>
    <row r="115">
      <c r="A115" s="6" t="s">
        <v>66</v>
      </c>
      <c r="B115" s="16" t="s">
        <v>92</v>
      </c>
      <c r="C115" s="23">
        <f>(76)*(1)*(1)*(1)*(1 + (0))</f>
      </c>
      <c r="D115" s="23" t="s">
        <v>44</v>
      </c>
      <c r="E115" s="23"/>
      <c r="F115" s="23">
        <f>(0)</f>
      </c>
      <c r="G115" s="23">
        <f>(C115 * E115 + C115 * E115 * F115)</f>
      </c>
    </row>
    <row r="116">
      <c r="A116" s="6"/>
      <c r="B116" s="14" t="s">
        <v>57</v>
      </c>
      <c r="C116" s="23"/>
      <c r="D116" s="23"/>
      <c r="E116" s="23"/>
      <c r="F116" s="23"/>
      <c r="G116" s="23"/>
    </row>
    <row r="117">
      <c r="A117" s="6"/>
      <c r="B117" s="16" t="s">
        <v>58</v>
      </c>
      <c r="C117" s="23"/>
      <c r="D117" s="23"/>
      <c r="E117" s="23"/>
      <c r="F117" s="23"/>
      <c r="G117" s="23"/>
    </row>
    <row r="118">
      <c r="A118" s="6" t="s">
        <v>59</v>
      </c>
      <c r="B118" s="17" t="s">
        <v>104</v>
      </c>
      <c r="C118" s="23">
        <f>(0.2267475)*(1)*(1)*(1)*(1 + (0))</f>
      </c>
      <c r="D118" s="23" t="s">
        <v>61</v>
      </c>
      <c r="E118" s="23"/>
      <c r="F118" s="23">
        <f>(0)</f>
      </c>
      <c r="G118" s="23">
        <f>(C118 * E118 + C118 * E118 * F118)</f>
      </c>
    </row>
    <row r="119">
      <c r="A119" s="5"/>
      <c r="B119" s="13" t="s">
        <v>63</v>
      </c>
      <c r="C119" s="22"/>
      <c r="D119" s="22"/>
      <c r="E119" s="22"/>
      <c r="F119" s="22"/>
      <c r="G119" s="22"/>
    </row>
    <row r="120">
      <c r="A120" s="6"/>
      <c r="B120" s="14" t="s">
        <v>93</v>
      </c>
      <c r="C120" s="23"/>
      <c r="D120" s="23"/>
      <c r="E120" s="23"/>
      <c r="F120" s="23"/>
      <c r="G120" s="23"/>
    </row>
    <row r="121">
      <c r="A121" s="6" t="s">
        <v>70</v>
      </c>
      <c r="B121" s="16" t="s">
        <v>94</v>
      </c>
      <c r="C121" s="23">
        <f>(57)*(1)*(1)*(1)*(1 + (0))</f>
      </c>
      <c r="D121" s="23" t="s">
        <v>68</v>
      </c>
      <c r="E121" s="23"/>
      <c r="F121" s="23">
        <f>(0)</f>
      </c>
      <c r="G121" s="23">
        <f>(C121 * E121 + C121 * E121 * F121)</f>
      </c>
    </row>
    <row r="122">
      <c r="A122" s="4"/>
      <c r="B122" s="12" t="s">
        <v>105</v>
      </c>
      <c r="C122" s="21"/>
      <c r="D122" s="21"/>
      <c r="E122" s="21"/>
      <c r="F122" s="21"/>
      <c r="G122" s="21"/>
    </row>
    <row r="123">
      <c r="A123" s="5"/>
      <c r="B123" s="13" t="s">
        <v>106</v>
      </c>
      <c r="C123" s="22"/>
      <c r="D123" s="22"/>
      <c r="E123" s="22"/>
      <c r="F123" s="22"/>
      <c r="G123" s="22"/>
    </row>
    <row r="124">
      <c r="A124" s="6"/>
      <c r="B124" s="14" t="s">
        <v>107</v>
      </c>
      <c r="C124" s="23"/>
      <c r="D124" s="23"/>
      <c r="E124" s="23"/>
      <c r="F124" s="23"/>
      <c r="G124" s="23"/>
    </row>
    <row r="125">
      <c r="A125" s="6" t="s">
        <v>108</v>
      </c>
      <c r="B125" s="16" t="s">
        <v>109</v>
      </c>
      <c r="C125" s="23">
        <f>(28)*(1)*(1)*(1)*(1 + (0))</f>
      </c>
      <c r="D125" s="23" t="s">
        <v>44</v>
      </c>
      <c r="E125" s="23"/>
      <c r="F125" s="23">
        <f>(0)</f>
      </c>
      <c r="G125" s="23">
        <f>(C125 * E125 + C125 * E125 * F125)</f>
      </c>
    </row>
    <row r="126">
      <c r="A126" s="6" t="s">
        <v>110</v>
      </c>
      <c r="B126" s="16" t="s">
        <v>111</v>
      </c>
      <c r="C126" s="23">
        <f>(1)*(1)*(1)*(1)*(1 + (0))</f>
      </c>
      <c r="D126" s="23" t="s">
        <v>19</v>
      </c>
      <c r="E126" s="23"/>
      <c r="F126" s="23">
        <f>(0)</f>
      </c>
      <c r="G126" s="23">
        <f>(C126 * E126 + C126 * E126 * F126)</f>
      </c>
    </row>
    <row r="127">
      <c r="A127" s="4"/>
      <c r="B127" s="12" t="s">
        <v>112</v>
      </c>
      <c r="C127" s="21"/>
      <c r="D127" s="21"/>
      <c r="E127" s="21"/>
      <c r="F127" s="21"/>
      <c r="G127" s="21"/>
    </row>
    <row r="128">
      <c r="A128" s="5"/>
      <c r="B128" s="13" t="s">
        <v>113</v>
      </c>
      <c r="C128" s="22"/>
      <c r="D128" s="22"/>
      <c r="E128" s="22"/>
      <c r="F128" s="22"/>
      <c r="G128" s="22"/>
    </row>
    <row r="129">
      <c r="A129" s="6" t="s">
        <v>71</v>
      </c>
      <c r="B129" s="14" t="s">
        <v>114</v>
      </c>
      <c r="C129" s="23">
        <f>(27)*(1)*(1)*(1)*(1 + (0))</f>
      </c>
      <c r="D129" s="23" t="s">
        <v>68</v>
      </c>
      <c r="E129" s="23"/>
      <c r="F129" s="23">
        <f>(0)</f>
      </c>
      <c r="G129" s="23">
        <f>(C129 * E129 + C129 * E129 * F129)</f>
      </c>
    </row>
    <row r="130">
      <c r="A130" s="6" t="s">
        <v>71</v>
      </c>
      <c r="B130" s="14" t="s">
        <v>72</v>
      </c>
      <c r="C130" s="23">
        <f>(1)*(1)*(1)*(1)*(1 + (0))</f>
      </c>
      <c r="D130" s="23" t="s">
        <v>28</v>
      </c>
      <c r="E130" s="23"/>
      <c r="F130" s="23">
        <f>(0)</f>
      </c>
      <c r="G130" s="23">
        <f>(C130 * E130 + C130 * E130 * F130)</f>
      </c>
    </row>
    <row r="131">
      <c r="A131" s="6" t="s">
        <v>71</v>
      </c>
      <c r="B131" s="14" t="s">
        <v>115</v>
      </c>
      <c r="C131" s="23">
        <f>(1)*(1)*(1)*(1)*(1 + (0))</f>
      </c>
      <c r="D131" s="23" t="s">
        <v>28</v>
      </c>
      <c r="E131" s="23"/>
      <c r="F131" s="23">
        <f>(0)</f>
      </c>
      <c r="G131" s="23">
        <f>(C131 * E131 + C131 * E131 * F131)</f>
      </c>
    </row>
    <row r="132">
      <c r="A132" s="3"/>
      <c r="B132" s="11" t="s">
        <v>116</v>
      </c>
      <c r="C132" s="20"/>
      <c r="D132" s="20"/>
      <c r="E132" s="20"/>
      <c r="F132" s="20"/>
      <c r="G132" s="20"/>
    </row>
    <row r="133">
      <c r="A133" s="4"/>
      <c r="B133" s="12" t="s">
        <v>117</v>
      </c>
      <c r="C133" s="21"/>
      <c r="D133" s="21"/>
      <c r="E133" s="21"/>
      <c r="F133" s="21"/>
      <c r="G133" s="21"/>
    </row>
    <row r="134">
      <c r="A134" s="5"/>
      <c r="B134" s="13" t="s">
        <v>118</v>
      </c>
      <c r="C134" s="22"/>
      <c r="D134" s="22"/>
      <c r="E134" s="22"/>
      <c r="F134" s="22"/>
      <c r="G134" s="22"/>
    </row>
    <row r="135">
      <c r="A135" s="6"/>
      <c r="B135" s="14" t="s">
        <v>119</v>
      </c>
      <c r="C135" s="23"/>
      <c r="D135" s="23"/>
      <c r="E135" s="23"/>
      <c r="F135" s="23"/>
      <c r="G135" s="23"/>
    </row>
    <row r="136">
      <c r="A136" s="6" t="s">
        <v>120</v>
      </c>
      <c r="B136" s="16" t="s">
        <v>121</v>
      </c>
      <c r="C136" s="23">
        <f>(37)*(1)*(1)*(1)*(1 + (0))</f>
      </c>
      <c r="D136" s="23" t="s">
        <v>12</v>
      </c>
      <c r="E136" s="23"/>
      <c r="F136" s="23">
        <f>(0)</f>
      </c>
      <c r="G136" s="23">
        <f>(C136 * E136 + C136 * E136 * F136)</f>
      </c>
    </row>
    <row r="137">
      <c r="A137" s="6" t="s">
        <v>122</v>
      </c>
      <c r="B137" s="16" t="s">
        <v>123</v>
      </c>
      <c r="C137" s="23">
        <f>(8)*(1)*(1)*(1)*(1 + (0))</f>
      </c>
      <c r="D137" s="23" t="s">
        <v>12</v>
      </c>
      <c r="E137" s="23"/>
      <c r="F137" s="23">
        <f>(0)</f>
      </c>
      <c r="G137" s="23">
        <f>(C137 * E137 + C137 * E137 * F137)</f>
      </c>
    </row>
    <row r="138">
      <c r="A138" s="6"/>
      <c r="B138" s="14" t="s">
        <v>124</v>
      </c>
      <c r="C138" s="23"/>
      <c r="D138" s="23"/>
      <c r="E138" s="23"/>
      <c r="F138" s="23"/>
      <c r="G138" s="23"/>
    </row>
    <row r="139">
      <c r="A139" s="6" t="s">
        <v>125</v>
      </c>
      <c r="B139" s="16" t="s">
        <v>126</v>
      </c>
      <c r="C139" s="23">
        <f>(37)*(1)*(1)*(1)*(1 + (0))</f>
      </c>
      <c r="D139" s="23" t="s">
        <v>12</v>
      </c>
      <c r="E139" s="23"/>
      <c r="F139" s="23">
        <f>(0)</f>
      </c>
      <c r="G139" s="23">
        <f>(C139 * E139 + C139 * E139 * F139)</f>
      </c>
    </row>
    <row r="140">
      <c r="A140" s="6"/>
      <c r="B140" s="14" t="s">
        <v>127</v>
      </c>
      <c r="C140" s="23"/>
      <c r="D140" s="23"/>
      <c r="E140" s="23"/>
      <c r="F140" s="23"/>
      <c r="G140" s="23"/>
    </row>
    <row r="141">
      <c r="A141" s="6" t="s">
        <v>128</v>
      </c>
      <c r="B141" s="16" t="s">
        <v>129</v>
      </c>
      <c r="C141" s="23">
        <f>(1)*(1)*(1)*(1)*(1 + (0))</f>
      </c>
      <c r="D141" s="23" t="s">
        <v>15</v>
      </c>
      <c r="E141" s="23"/>
      <c r="F141" s="23">
        <f>(0)</f>
      </c>
      <c r="G141" s="23">
        <f>(C141 * E141 + C141 * E141 * F141)</f>
      </c>
    </row>
    <row r="142">
      <c r="A142" s="6" t="s">
        <v>130</v>
      </c>
      <c r="B142" s="16" t="s">
        <v>131</v>
      </c>
      <c r="C142" s="23">
        <f>(1)*(1)*(1)*(1)*(1 + (0))</f>
      </c>
      <c r="D142" s="23" t="s">
        <v>15</v>
      </c>
      <c r="E142" s="23"/>
      <c r="F142" s="23">
        <f>(0)</f>
      </c>
      <c r="G142" s="23">
        <f>(C142 * E142 + C142 * E142 * F142)</f>
      </c>
    </row>
    <row r="143">
      <c r="A143" s="6"/>
      <c r="B143" s="14" t="s">
        <v>132</v>
      </c>
      <c r="C143" s="23"/>
      <c r="D143" s="23"/>
      <c r="E143" s="23"/>
      <c r="F143" s="23"/>
      <c r="G143" s="23"/>
    </row>
    <row r="144">
      <c r="A144" s="6" t="s">
        <v>133</v>
      </c>
      <c r="B144" s="16" t="s">
        <v>134</v>
      </c>
      <c r="C144" s="23">
        <f>(26)*(1)*(1)*(1)*(1 + (0))</f>
      </c>
      <c r="D144" s="23" t="s">
        <v>44</v>
      </c>
      <c r="E144" s="23"/>
      <c r="F144" s="23">
        <f>(0)</f>
      </c>
      <c r="G144" s="23">
        <f>(C144 * E144 + C144 * E144 * F144)</f>
      </c>
    </row>
    <row r="145">
      <c r="A145" s="6"/>
      <c r="B145" s="14" t="s">
        <v>135</v>
      </c>
      <c r="C145" s="23"/>
      <c r="D145" s="23"/>
      <c r="E145" s="23"/>
      <c r="F145" s="23"/>
      <c r="G145" s="23"/>
    </row>
    <row r="146">
      <c r="A146" s="6" t="s">
        <v>136</v>
      </c>
      <c r="B146" s="16" t="s">
        <v>137</v>
      </c>
      <c r="C146" s="23">
        <f>(33)*(1)*(1)*(1)*(1 + (0))</f>
      </c>
      <c r="D146" s="23" t="s">
        <v>12</v>
      </c>
      <c r="E146" s="23"/>
      <c r="F146" s="23">
        <f>(0)</f>
      </c>
      <c r="G146" s="23">
        <f>(C146 * E146 + C146 * E146 * F146)</f>
      </c>
    </row>
    <row r="147">
      <c r="A147" s="6"/>
      <c r="B147" s="14" t="s">
        <v>132</v>
      </c>
      <c r="C147" s="23"/>
      <c r="D147" s="23"/>
      <c r="E147" s="23"/>
      <c r="F147" s="23"/>
      <c r="G147" s="23"/>
    </row>
    <row r="148">
      <c r="A148" s="6" t="s">
        <v>138</v>
      </c>
      <c r="B148" s="16" t="s">
        <v>139</v>
      </c>
      <c r="C148" s="23">
        <f>(26)*(1)*(1)*(1)*(1 + (0))</f>
      </c>
      <c r="D148" s="23" t="s">
        <v>44</v>
      </c>
      <c r="E148" s="23"/>
      <c r="F148" s="23">
        <f>(0)</f>
      </c>
      <c r="G148" s="23">
        <f>(C148 * E148 + C148 * E148 * F148)</f>
      </c>
    </row>
    <row r="149">
      <c r="A149" s="6" t="s">
        <v>39</v>
      </c>
      <c r="B149" s="16" t="s">
        <v>99</v>
      </c>
      <c r="C149" s="23">
        <f>(30)*(1)*(1)*(1)*(1 + (0))</f>
      </c>
      <c r="D149" s="23" t="s">
        <v>44</v>
      </c>
      <c r="E149" s="23"/>
      <c r="F149" s="23">
        <f>(0)</f>
      </c>
      <c r="G149" s="23">
        <f>(C149 * E149 + C149 * E149 * F149)</f>
      </c>
    </row>
    <row r="150">
      <c r="A150" s="5"/>
      <c r="B150" s="13" t="s">
        <v>100</v>
      </c>
      <c r="C150" s="22"/>
      <c r="D150" s="22"/>
      <c r="E150" s="22"/>
      <c r="F150" s="22"/>
      <c r="G150" s="22"/>
    </row>
    <row r="151">
      <c r="A151" s="6" t="s">
        <v>42</v>
      </c>
      <c r="B151" s="14" t="s">
        <v>101</v>
      </c>
      <c r="C151" s="23">
        <f>(32)*(1)*(1)*(1)*(1 + (0))</f>
      </c>
      <c r="D151" s="23" t="s">
        <v>68</v>
      </c>
      <c r="E151" s="23"/>
      <c r="F151" s="23">
        <f>(0)</f>
      </c>
      <c r="G151" s="23">
        <f>(C151 * E151 + C151 * E151 * F151)</f>
      </c>
    </row>
    <row r="152">
      <c r="A152" s="5"/>
      <c r="B152" s="13" t="s">
        <v>140</v>
      </c>
      <c r="C152" s="22"/>
      <c r="D152" s="22"/>
      <c r="E152" s="22"/>
      <c r="F152" s="22"/>
      <c r="G152" s="22"/>
    </row>
    <row r="153">
      <c r="A153" s="6"/>
      <c r="B153" s="14" t="s">
        <v>141</v>
      </c>
      <c r="C153" s="23"/>
      <c r="D153" s="23"/>
      <c r="E153" s="23"/>
      <c r="F153" s="23"/>
      <c r="G153" s="23"/>
    </row>
    <row r="154">
      <c r="A154" s="6"/>
      <c r="B154" s="16" t="s">
        <v>142</v>
      </c>
      <c r="C154" s="23"/>
      <c r="D154" s="23"/>
      <c r="E154" s="23"/>
      <c r="F154" s="23"/>
      <c r="G154" s="23"/>
    </row>
    <row r="155">
      <c r="A155" s="6" t="s">
        <v>143</v>
      </c>
      <c r="B155" s="17" t="s">
        <v>50</v>
      </c>
      <c r="C155" s="23">
        <f>(25)*(1)*(1)*(1)*(1 + (0))</f>
      </c>
      <c r="D155" s="23" t="s">
        <v>12</v>
      </c>
      <c r="E155" s="23"/>
      <c r="F155" s="23">
        <f>(0)</f>
      </c>
      <c r="G155" s="23">
        <f>(C155 * E155 + C155 * E155 * F155)</f>
      </c>
    </row>
    <row r="156">
      <c r="A156" s="6" t="s">
        <v>34</v>
      </c>
      <c r="B156" s="17" t="s">
        <v>144</v>
      </c>
      <c r="C156" s="23">
        <f>(15)*(1)*(1)*(1)*(1 + (0))</f>
      </c>
      <c r="D156" s="23" t="s">
        <v>68</v>
      </c>
      <c r="E156" s="23"/>
      <c r="F156" s="23">
        <f>(0)</f>
      </c>
      <c r="G156" s="23">
        <f>(C156 * E156 + C156 * E156 * F156)</f>
      </c>
    </row>
    <row r="157">
      <c r="A157" s="6"/>
      <c r="B157" s="14" t="s">
        <v>47</v>
      </c>
      <c r="C157" s="23"/>
      <c r="D157" s="23"/>
      <c r="E157" s="23"/>
      <c r="F157" s="23"/>
      <c r="G157" s="23"/>
    </row>
    <row r="158">
      <c r="A158" s="6"/>
      <c r="B158" s="16" t="s">
        <v>48</v>
      </c>
      <c r="C158" s="23"/>
      <c r="D158" s="23"/>
      <c r="E158" s="23"/>
      <c r="F158" s="23"/>
      <c r="G158" s="23"/>
    </row>
    <row r="159">
      <c r="A159" s="6" t="s">
        <v>49</v>
      </c>
      <c r="B159" s="17" t="s">
        <v>50</v>
      </c>
      <c r="C159" s="23">
        <f>(2)*(1)*(1)*(1)*(1 + (0))</f>
      </c>
      <c r="D159" s="23" t="s">
        <v>12</v>
      </c>
      <c r="E159" s="23"/>
      <c r="F159" s="23">
        <f>(0)</f>
      </c>
      <c r="G159" s="23">
        <f>(C159 * E159 + C159 * E159 * F159)</f>
      </c>
    </row>
    <row r="160">
      <c r="A160" s="6"/>
      <c r="B160" s="14" t="s">
        <v>145</v>
      </c>
      <c r="C160" s="23"/>
      <c r="D160" s="23"/>
      <c r="E160" s="23"/>
      <c r="F160" s="23"/>
      <c r="G160" s="23"/>
    </row>
    <row r="161">
      <c r="A161" s="6"/>
      <c r="B161" s="16" t="s">
        <v>52</v>
      </c>
      <c r="C161" s="23"/>
      <c r="D161" s="23"/>
      <c r="E161" s="23"/>
      <c r="F161" s="23"/>
      <c r="G161" s="23"/>
    </row>
    <row r="162">
      <c r="A162" s="6" t="s">
        <v>53</v>
      </c>
      <c r="B162" s="17" t="s">
        <v>54</v>
      </c>
      <c r="C162" s="23">
        <f>(8)*(1)*(1)*(1)*(1 + (0))</f>
      </c>
      <c r="D162" s="23" t="s">
        <v>12</v>
      </c>
      <c r="E162" s="23"/>
      <c r="F162" s="23">
        <f>(0)</f>
      </c>
      <c r="G162" s="23">
        <f>(C162 * E162 + C162 * E162 * F162)</f>
      </c>
    </row>
    <row r="163">
      <c r="A163" s="6"/>
      <c r="B163" s="16" t="s">
        <v>55</v>
      </c>
      <c r="C163" s="23"/>
      <c r="D163" s="23"/>
      <c r="E163" s="23"/>
      <c r="F163" s="23"/>
      <c r="G163" s="23"/>
    </row>
    <row r="164">
      <c r="A164" s="6" t="s">
        <v>39</v>
      </c>
      <c r="B164" s="17" t="s">
        <v>54</v>
      </c>
      <c r="C164" s="23">
        <f>(12)*(1)*(1)*(1)*(1 + (0))</f>
      </c>
      <c r="D164" s="23" t="s">
        <v>12</v>
      </c>
      <c r="E164" s="23"/>
      <c r="F164" s="23">
        <f>(0)</f>
      </c>
      <c r="G164" s="23">
        <f>(C164 * E164 + C164 * E164 * F164)</f>
      </c>
    </row>
    <row r="165">
      <c r="A165" s="6" t="s">
        <v>39</v>
      </c>
      <c r="B165" s="17" t="s">
        <v>146</v>
      </c>
      <c r="C165" s="23">
        <f>(12)*(1)*(1)*(1)*(1 + (0))</f>
      </c>
      <c r="D165" s="23" t="s">
        <v>12</v>
      </c>
      <c r="E165" s="23"/>
      <c r="F165" s="23">
        <f>(0)</f>
      </c>
      <c r="G165" s="23">
        <f>(C165 * E165 + C165 * E165 * F165)</f>
      </c>
    </row>
    <row r="166">
      <c r="A166" s="6"/>
      <c r="B166" s="14" t="s">
        <v>56</v>
      </c>
      <c r="C166" s="23"/>
      <c r="D166" s="23"/>
      <c r="E166" s="23"/>
      <c r="F166" s="23"/>
      <c r="G166" s="23"/>
    </row>
    <row r="167">
      <c r="A167" s="6"/>
      <c r="B167" s="16" t="s">
        <v>57</v>
      </c>
      <c r="C167" s="23"/>
      <c r="D167" s="23"/>
      <c r="E167" s="23"/>
      <c r="F167" s="23"/>
      <c r="G167" s="23"/>
    </row>
    <row r="168">
      <c r="A168" s="6"/>
      <c r="B168" s="17" t="s">
        <v>58</v>
      </c>
      <c r="C168" s="23"/>
      <c r="D168" s="23"/>
      <c r="E168" s="23"/>
      <c r="F168" s="23"/>
      <c r="G168" s="23"/>
    </row>
    <row r="169">
      <c r="A169" s="6" t="s">
        <v>59</v>
      </c>
      <c r="B169" s="18" t="s">
        <v>60</v>
      </c>
      <c r="C169" s="23">
        <f>(0.570725)*(1)*(1)*(1)*(1 + (0))</f>
      </c>
      <c r="D169" s="23" t="s">
        <v>61</v>
      </c>
      <c r="E169" s="23"/>
      <c r="F169" s="23">
        <f>(0)</f>
      </c>
      <c r="G169" s="23">
        <f>(C169 * E169 + C169 * E169 * F169)</f>
      </c>
    </row>
    <row r="170">
      <c r="A170" s="6" t="s">
        <v>59</v>
      </c>
      <c r="B170" s="18" t="s">
        <v>62</v>
      </c>
      <c r="C170" s="23">
        <f>(0.514578)*(1)*(1)*(1)*(1 + (0))</f>
      </c>
      <c r="D170" s="23" t="s">
        <v>61</v>
      </c>
      <c r="E170" s="23"/>
      <c r="F170" s="23">
        <f>(0)</f>
      </c>
      <c r="G170" s="23">
        <f>(C170 * E170 + C170 * E170 * F170)</f>
      </c>
    </row>
    <row r="171">
      <c r="A171" s="6"/>
      <c r="B171" s="14" t="s">
        <v>63</v>
      </c>
      <c r="C171" s="23"/>
      <c r="D171" s="23"/>
      <c r="E171" s="23"/>
      <c r="F171" s="23"/>
      <c r="G171" s="23"/>
    </row>
    <row r="172">
      <c r="A172" s="6"/>
      <c r="B172" s="16" t="s">
        <v>64</v>
      </c>
      <c r="C172" s="23"/>
      <c r="D172" s="23"/>
      <c r="E172" s="23"/>
      <c r="F172" s="23"/>
      <c r="G172" s="23"/>
    </row>
    <row r="173">
      <c r="A173" s="6"/>
      <c r="B173" s="17" t="s">
        <v>65</v>
      </c>
      <c r="C173" s="23"/>
      <c r="D173" s="23"/>
      <c r="E173" s="23"/>
      <c r="F173" s="23"/>
      <c r="G173" s="23"/>
    </row>
    <row r="174">
      <c r="A174" s="6" t="s">
        <v>66</v>
      </c>
      <c r="B174" s="18" t="s">
        <v>67</v>
      </c>
      <c r="C174" s="23">
        <f>(34)*(1)*(1)*(1)*(1 + (0))</f>
      </c>
      <c r="D174" s="23" t="s">
        <v>68</v>
      </c>
      <c r="E174" s="23"/>
      <c r="F174" s="23">
        <f>(0)</f>
      </c>
      <c r="G174" s="23">
        <f>(C174 * E174 + C174 * E174 * F174)</f>
      </c>
    </row>
    <row r="175">
      <c r="A175" s="6"/>
      <c r="B175" s="17" t="s">
        <v>69</v>
      </c>
      <c r="C175" s="23"/>
      <c r="D175" s="23"/>
      <c r="E175" s="23"/>
      <c r="F175" s="23"/>
      <c r="G175" s="23"/>
    </row>
    <row r="176">
      <c r="A176" s="6" t="s">
        <v>70</v>
      </c>
      <c r="B176" s="18" t="s">
        <v>54</v>
      </c>
      <c r="C176" s="23">
        <f>(15)*(1)*(1)*(1)*(1 + (0))</f>
      </c>
      <c r="D176" s="23" t="s">
        <v>68</v>
      </c>
      <c r="E176" s="23"/>
      <c r="F176" s="23">
        <f>(0)</f>
      </c>
      <c r="G176" s="23">
        <f>(C176 * E176 + C176 * E176 * F176)</f>
      </c>
    </row>
    <row r="177">
      <c r="A177" s="6" t="s">
        <v>71</v>
      </c>
      <c r="B177" s="18" t="s">
        <v>72</v>
      </c>
      <c r="C177" s="23">
        <f>(1)*(1)*(1)*(1)*(1 + (0))</f>
      </c>
      <c r="D177" s="23" t="s">
        <v>28</v>
      </c>
      <c r="E177" s="23"/>
      <c r="F177" s="23">
        <f>(0)</f>
      </c>
      <c r="G177" s="23">
        <f>(C177 * E177 + C177 * E177 * F177)</f>
      </c>
    </row>
    <row r="178">
      <c r="A178" s="6" t="s">
        <v>71</v>
      </c>
      <c r="B178" s="18" t="s">
        <v>115</v>
      </c>
      <c r="C178" s="23">
        <f>(1)*(1)*(1)*(1)*(1 + (0))</f>
      </c>
      <c r="D178" s="23" t="s">
        <v>28</v>
      </c>
      <c r="E178" s="23"/>
      <c r="F178" s="23">
        <f>(0)</f>
      </c>
      <c r="G178" s="23">
        <f>(C178 * E178 + C178 * E178 * F178)</f>
      </c>
    </row>
    <row r="179">
      <c r="A179" s="6"/>
      <c r="B179" s="17" t="s">
        <v>73</v>
      </c>
      <c r="C179" s="23"/>
      <c r="D179" s="23"/>
      <c r="E179" s="23"/>
      <c r="F179" s="23"/>
      <c r="G179" s="23"/>
    </row>
    <row r="180">
      <c r="A180" s="6" t="s">
        <v>74</v>
      </c>
      <c r="B180" s="18" t="s">
        <v>75</v>
      </c>
      <c r="C180" s="23">
        <f>(77)*(1)*(1)*(1)*(1 + (0))</f>
      </c>
      <c r="D180" s="23" t="s">
        <v>44</v>
      </c>
      <c r="E180" s="23"/>
      <c r="F180" s="23">
        <f>(0)</f>
      </c>
      <c r="G180" s="23">
        <f>(C180 * E180 + C180 * E180 * F180)</f>
      </c>
    </row>
    <row r="181">
      <c r="A181" s="6" t="s">
        <v>76</v>
      </c>
      <c r="B181" s="18" t="s">
        <v>147</v>
      </c>
      <c r="C181" s="23">
        <f>(1)*(1)*(1)*(1)*(1 + (0))</f>
      </c>
      <c r="D181" s="23" t="s">
        <v>28</v>
      </c>
      <c r="E181" s="23"/>
      <c r="F181" s="23">
        <f>(0)</f>
      </c>
      <c r="G181" s="23">
        <f>(C181 * E181 + C181 * E181 * F181)</f>
      </c>
    </row>
    <row r="182">
      <c r="A182" s="6" t="s">
        <v>76</v>
      </c>
      <c r="B182" s="18" t="s">
        <v>77</v>
      </c>
      <c r="C182" s="23">
        <f>(1)*(1)*(1)*(1)*(1 + (0))</f>
      </c>
      <c r="D182" s="23" t="s">
        <v>28</v>
      </c>
      <c r="E182" s="23"/>
      <c r="F182" s="23">
        <f>(0)</f>
      </c>
      <c r="G182" s="23">
        <f>(C182 * E182 + C182 * E182 * F182)</f>
      </c>
    </row>
    <row r="183">
      <c r="A183" s="5"/>
      <c r="B183" s="13" t="s">
        <v>112</v>
      </c>
      <c r="C183" s="22"/>
      <c r="D183" s="22"/>
      <c r="E183" s="22"/>
      <c r="F183" s="22"/>
      <c r="G183" s="22"/>
    </row>
    <row r="184">
      <c r="A184" s="6"/>
      <c r="B184" s="14" t="s">
        <v>148</v>
      </c>
      <c r="C184" s="23"/>
      <c r="D184" s="23"/>
      <c r="E184" s="23"/>
      <c r="F184" s="23"/>
      <c r="G184" s="23"/>
    </row>
    <row r="185">
      <c r="A185" s="6" t="s">
        <v>71</v>
      </c>
      <c r="B185" s="16" t="s">
        <v>149</v>
      </c>
      <c r="C185" s="23">
        <f>(15)*(1)*(1)*(1)*(1 + (0))</f>
      </c>
      <c r="D185" s="23" t="s">
        <v>68</v>
      </c>
      <c r="E185" s="23"/>
      <c r="F185" s="23">
        <f>(0)</f>
      </c>
      <c r="G185" s="23">
        <f>(C185 * E185 + C185 * E185 * F185)</f>
      </c>
    </row>
    <row r="186">
      <c r="A186" s="6" t="s">
        <v>71</v>
      </c>
      <c r="B186" s="16" t="s">
        <v>72</v>
      </c>
      <c r="C186" s="23">
        <f>(1)*(1)*(1)*(1)*(1 + (0))</f>
      </c>
      <c r="D186" s="23" t="s">
        <v>28</v>
      </c>
      <c r="E186" s="23"/>
      <c r="F186" s="23">
        <f>(0)</f>
      </c>
      <c r="G186" s="23">
        <f>(C186 * E186 + C186 * E186 * F186)</f>
      </c>
    </row>
    <row r="187">
      <c r="A187" s="6" t="s">
        <v>71</v>
      </c>
      <c r="B187" s="16" t="s">
        <v>115</v>
      </c>
      <c r="C187" s="23">
        <f>(1)*(1)*(1)*(1)*(1 + (0))</f>
      </c>
      <c r="D187" s="23" t="s">
        <v>28</v>
      </c>
      <c r="E187" s="23"/>
      <c r="F187" s="23">
        <f>(0)</f>
      </c>
      <c r="G187" s="23">
        <f>(C187 * E187 + C187 * E187 * F187)</f>
      </c>
    </row>
    <row r="188">
      <c r="A188" s="3"/>
      <c r="B188" s="11" t="s">
        <v>150</v>
      </c>
      <c r="C188" s="20"/>
      <c r="D188" s="20"/>
      <c r="E188" s="20"/>
      <c r="F188" s="20"/>
      <c r="G188" s="20"/>
    </row>
    <row r="189">
      <c r="A189" s="4"/>
      <c r="B189" s="12" t="s">
        <v>32</v>
      </c>
      <c r="C189" s="21"/>
      <c r="D189" s="21"/>
      <c r="E189" s="21"/>
      <c r="F189" s="21"/>
      <c r="G189" s="21"/>
    </row>
    <row r="190">
      <c r="A190" s="5"/>
      <c r="B190" s="13" t="s">
        <v>8</v>
      </c>
      <c r="C190" s="22"/>
      <c r="D190" s="22"/>
      <c r="E190" s="22"/>
      <c r="F190" s="22"/>
      <c r="G190" s="22"/>
    </row>
    <row r="191">
      <c r="A191" s="6"/>
      <c r="B191" s="14" t="s">
        <v>33</v>
      </c>
      <c r="C191" s="23"/>
      <c r="D191" s="23"/>
      <c r="E191" s="23"/>
      <c r="F191" s="23"/>
      <c r="G191" s="23"/>
    </row>
    <row r="192">
      <c r="A192" s="6" t="s">
        <v>34</v>
      </c>
      <c r="B192" s="16" t="s">
        <v>35</v>
      </c>
      <c r="C192" s="23">
        <f>(6)*(1)*(1)*(1)*(1 + (0))</f>
      </c>
      <c r="D192" s="23" t="s">
        <v>12</v>
      </c>
      <c r="E192" s="23"/>
      <c r="F192" s="23">
        <f>(0)</f>
      </c>
      <c r="G192" s="23">
        <f>(C192 * E192 + C192 * E192 * F192)</f>
      </c>
    </row>
    <row r="193">
      <c r="A193" s="6"/>
      <c r="B193" s="14" t="s">
        <v>16</v>
      </c>
      <c r="C193" s="23"/>
      <c r="D193" s="23"/>
      <c r="E193" s="23"/>
      <c r="F193" s="23"/>
      <c r="G193" s="23"/>
    </row>
    <row r="194">
      <c r="A194" s="6" t="s">
        <v>36</v>
      </c>
      <c r="B194" s="16" t="s">
        <v>37</v>
      </c>
      <c r="C194" s="23">
        <f>(6)*(1)*(1)*(1)*(1 + (0))</f>
      </c>
      <c r="D194" s="23" t="s">
        <v>12</v>
      </c>
      <c r="E194" s="23"/>
      <c r="F194" s="23">
        <f>(0)</f>
      </c>
      <c r="G194" s="23">
        <f>(C194 * E194 + C194 * E194 * F194)</f>
      </c>
    </row>
    <row r="195">
      <c r="A195" s="6"/>
      <c r="B195" s="14" t="s">
        <v>38</v>
      </c>
      <c r="C195" s="23"/>
      <c r="D195" s="23"/>
      <c r="E195" s="23"/>
      <c r="F195" s="23"/>
      <c r="G195" s="23"/>
    </row>
    <row r="196">
      <c r="A196" s="6" t="s">
        <v>39</v>
      </c>
      <c r="B196" s="16" t="s">
        <v>40</v>
      </c>
      <c r="C196" s="23">
        <f>(2)*(1)*(1)*(1)*(1 + (0))</f>
      </c>
      <c r="D196" s="23" t="s">
        <v>12</v>
      </c>
      <c r="E196" s="23"/>
      <c r="F196" s="23">
        <f>(0)</f>
      </c>
      <c r="G196" s="23">
        <f>(C196 * E196 + C196 * E196 * F196)</f>
      </c>
    </row>
    <row r="197">
      <c r="A197" s="6"/>
      <c r="B197" s="14" t="s">
        <v>41</v>
      </c>
      <c r="C197" s="23"/>
      <c r="D197" s="23"/>
      <c r="E197" s="23"/>
      <c r="F197" s="23"/>
      <c r="G197" s="23"/>
    </row>
    <row r="198">
      <c r="A198" s="6" t="s">
        <v>42</v>
      </c>
      <c r="B198" s="16" t="s">
        <v>43</v>
      </c>
      <c r="C198" s="23">
        <f>(6)*(1)*(1)*(1)*(1 + (0))</f>
      </c>
      <c r="D198" s="23" t="s">
        <v>44</v>
      </c>
      <c r="E198" s="23"/>
      <c r="F198" s="23">
        <f>(0)</f>
      </c>
      <c r="G198" s="23">
        <f>(C198 * E198 + C198 * E198 * F198)</f>
      </c>
    </row>
    <row r="199">
      <c r="A199" s="4"/>
      <c r="B199" s="12" t="s">
        <v>45</v>
      </c>
      <c r="C199" s="21"/>
      <c r="D199" s="21"/>
      <c r="E199" s="21"/>
      <c r="F199" s="21"/>
      <c r="G199" s="21"/>
    </row>
    <row r="200">
      <c r="A200" s="5"/>
      <c r="B200" s="13" t="s">
        <v>47</v>
      </c>
      <c r="C200" s="22"/>
      <c r="D200" s="22"/>
      <c r="E200" s="22"/>
      <c r="F200" s="22"/>
      <c r="G200" s="22"/>
    </row>
    <row r="201">
      <c r="A201" s="6"/>
      <c r="B201" s="14" t="s">
        <v>48</v>
      </c>
      <c r="C201" s="23"/>
      <c r="D201" s="23"/>
      <c r="E201" s="23"/>
      <c r="F201" s="23"/>
      <c r="G201" s="23"/>
    </row>
    <row r="202">
      <c r="A202" s="6" t="s">
        <v>49</v>
      </c>
      <c r="B202" s="16" t="s">
        <v>50</v>
      </c>
      <c r="C202" s="23">
        <f>(1)*(1)*(1)*(1)*(1 + (0))</f>
      </c>
      <c r="D202" s="23" t="s">
        <v>12</v>
      </c>
      <c r="E202" s="23"/>
      <c r="F202" s="23">
        <f>(0)</f>
      </c>
      <c r="G202" s="23">
        <f>(C202 * E202 + C202 * E202 * F202)</f>
      </c>
    </row>
    <row r="203">
      <c r="A203" s="5"/>
      <c r="B203" s="13" t="s">
        <v>46</v>
      </c>
      <c r="C203" s="22"/>
      <c r="D203" s="22"/>
      <c r="E203" s="22"/>
      <c r="F203" s="22"/>
      <c r="G203" s="22"/>
    </row>
    <row r="204">
      <c r="A204" s="6"/>
      <c r="B204" s="14" t="s">
        <v>51</v>
      </c>
      <c r="C204" s="23"/>
      <c r="D204" s="23"/>
      <c r="E204" s="23"/>
      <c r="F204" s="23"/>
      <c r="G204" s="23"/>
    </row>
    <row r="205">
      <c r="A205" s="6" t="s">
        <v>89</v>
      </c>
      <c r="B205" s="16" t="s">
        <v>90</v>
      </c>
      <c r="C205" s="23">
        <f>(3)*(1)*(1)*(1)*(1 + (0))</f>
      </c>
      <c r="D205" s="23" t="s">
        <v>12</v>
      </c>
      <c r="E205" s="23"/>
      <c r="F205" s="23">
        <f>(0)</f>
      </c>
      <c r="G205" s="23">
        <f>(C205 * E205 + C205 * E205 * F205)</f>
      </c>
    </row>
    <row r="206">
      <c r="A206" s="6" t="s">
        <v>102</v>
      </c>
      <c r="B206" s="16" t="s">
        <v>103</v>
      </c>
      <c r="C206" s="23">
        <f>(1)*(1)*(1)*(1)*(1 + (0))</f>
      </c>
      <c r="D206" s="23" t="s">
        <v>19</v>
      </c>
      <c r="E206" s="23"/>
      <c r="F206" s="23">
        <f>(0)</f>
      </c>
      <c r="G206" s="23">
        <f>(C206 * E206 + C206 * E206 * F206)</f>
      </c>
    </row>
    <row r="207">
      <c r="A207" s="5"/>
      <c r="B207" s="13" t="s">
        <v>56</v>
      </c>
      <c r="C207" s="22"/>
      <c r="D207" s="22"/>
      <c r="E207" s="22"/>
      <c r="F207" s="22"/>
      <c r="G207" s="22"/>
    </row>
    <row r="208">
      <c r="A208" s="6"/>
      <c r="B208" s="14" t="s">
        <v>91</v>
      </c>
      <c r="C208" s="23"/>
      <c r="D208" s="23"/>
      <c r="E208" s="23"/>
      <c r="F208" s="23"/>
      <c r="G208" s="23"/>
    </row>
    <row r="209">
      <c r="A209" s="6" t="s">
        <v>66</v>
      </c>
      <c r="B209" s="16" t="s">
        <v>92</v>
      </c>
      <c r="C209" s="23">
        <f>(6)*(1)*(1)*(1)*(1 + (0))</f>
      </c>
      <c r="D209" s="23" t="s">
        <v>44</v>
      </c>
      <c r="E209" s="23"/>
      <c r="F209" s="23">
        <f>(0)</f>
      </c>
      <c r="G209" s="23">
        <f>(C209 * E209 + C209 * E209 * F209)</f>
      </c>
    </row>
    <row r="210">
      <c r="A210" s="5"/>
      <c r="B210" s="13" t="s">
        <v>63</v>
      </c>
      <c r="C210" s="22"/>
      <c r="D210" s="22"/>
      <c r="E210" s="22"/>
      <c r="F210" s="22"/>
      <c r="G210" s="22"/>
    </row>
    <row r="211">
      <c r="A211" s="6"/>
      <c r="B211" s="14" t="s">
        <v>93</v>
      </c>
      <c r="C211" s="23"/>
      <c r="D211" s="23"/>
      <c r="E211" s="23"/>
      <c r="F211" s="23"/>
      <c r="G211" s="23"/>
    </row>
    <row r="212">
      <c r="A212" s="6" t="s">
        <v>70</v>
      </c>
      <c r="B212" s="16" t="s">
        <v>94</v>
      </c>
      <c r="C212" s="23">
        <f>(20)*(1)*(1)*(1)*(1 + (0))</f>
      </c>
      <c r="D212" s="23" t="s">
        <v>68</v>
      </c>
      <c r="E212" s="23"/>
      <c r="F212" s="23">
        <f>(0)</f>
      </c>
      <c r="G212" s="23">
        <f>(C212 * E212 + C212 * E212 * F212)</f>
      </c>
    </row>
    <row r="213">
      <c r="A213" s="4"/>
      <c r="B213" s="12" t="s">
        <v>105</v>
      </c>
      <c r="C213" s="21"/>
      <c r="D213" s="21"/>
      <c r="E213" s="21"/>
      <c r="F213" s="21"/>
      <c r="G213" s="21"/>
    </row>
    <row r="214">
      <c r="A214" s="5"/>
      <c r="B214" s="13" t="s">
        <v>106</v>
      </c>
      <c r="C214" s="22"/>
      <c r="D214" s="22"/>
      <c r="E214" s="22"/>
      <c r="F214" s="22"/>
      <c r="G214" s="22"/>
    </row>
    <row r="215">
      <c r="A215" s="6"/>
      <c r="B215" s="14" t="s">
        <v>151</v>
      </c>
      <c r="C215" s="23"/>
      <c r="D215" s="23"/>
      <c r="E215" s="23"/>
      <c r="F215" s="23"/>
      <c r="G215" s="23"/>
    </row>
    <row r="216">
      <c r="A216" s="6" t="s">
        <v>108</v>
      </c>
      <c r="B216" s="16" t="s">
        <v>152</v>
      </c>
      <c r="C216" s="23">
        <f>(4)*(1)*(1)*(1)*(1 + (0))</f>
      </c>
      <c r="D216" s="23" t="s">
        <v>44</v>
      </c>
      <c r="E216" s="23"/>
      <c r="F216" s="23">
        <f>(0)</f>
      </c>
      <c r="G216" s="23">
        <f>(C216 * E216 + C216 * E216 * F216)</f>
      </c>
    </row>
    <row r="217">
      <c r="A217" s="6" t="s">
        <v>110</v>
      </c>
      <c r="B217" s="16" t="s">
        <v>111</v>
      </c>
      <c r="C217" s="23">
        <f>(1)*(1)*(1)*(1)*(1 + (0))</f>
      </c>
      <c r="D217" s="23" t="s">
        <v>19</v>
      </c>
      <c r="E217" s="23"/>
      <c r="F217" s="23">
        <f>(0)</f>
      </c>
      <c r="G217" s="23">
        <f>(C217 * E217 + C217 * E217 * F217)</f>
      </c>
    </row>
    <row r="218">
      <c r="A218" s="6" t="s">
        <v>108</v>
      </c>
      <c r="B218" s="16" t="s">
        <v>109</v>
      </c>
      <c r="C218" s="23">
        <f>(10)*(1)*(1)*(1)*(1 + (0))</f>
      </c>
      <c r="D218" s="23" t="s">
        <v>44</v>
      </c>
      <c r="E218" s="23"/>
      <c r="F218" s="23">
        <f>(0)</f>
      </c>
      <c r="G218" s="23">
        <f>(C218 * E218 + C218 * E218 * F218)</f>
      </c>
    </row>
    <row r="219">
      <c r="A219" s="6" t="s">
        <v>110</v>
      </c>
      <c r="B219" s="16" t="s">
        <v>111</v>
      </c>
      <c r="C219" s="23">
        <f>(1)*(1)*(1)*(1)*(1 + (0))</f>
      </c>
      <c r="D219" s="23" t="s">
        <v>19</v>
      </c>
      <c r="E219" s="23"/>
      <c r="F219" s="23">
        <f>(0)</f>
      </c>
      <c r="G219" s="23">
        <f>(C219 * E219 + C219 * E219 * F219)</f>
      </c>
    </row>
    <row r="220">
      <c r="A220" s="5"/>
      <c r="B220" s="13" t="s">
        <v>78</v>
      </c>
      <c r="C220" s="22"/>
      <c r="D220" s="22"/>
      <c r="E220" s="22"/>
      <c r="F220" s="22"/>
      <c r="G220" s="22"/>
    </row>
    <row r="221">
      <c r="A221" s="6"/>
      <c r="B221" s="14" t="s">
        <v>153</v>
      </c>
      <c r="C221" s="23"/>
      <c r="D221" s="23"/>
      <c r="E221" s="23"/>
      <c r="F221" s="23"/>
      <c r="G221" s="23"/>
    </row>
    <row r="222">
      <c r="A222" s="6" t="s">
        <v>154</v>
      </c>
      <c r="B222" s="16" t="s">
        <v>81</v>
      </c>
      <c r="C222" s="23">
        <f>(20)*(1)*(1)*(1)*(1 + (0))</f>
      </c>
      <c r="D222" s="23" t="s">
        <v>44</v>
      </c>
      <c r="E222" s="23"/>
      <c r="F222" s="23">
        <f>(0)</f>
      </c>
      <c r="G222" s="23">
        <f>(C222 * E222 + C222 * E222 * F222)</f>
      </c>
    </row>
    <row r="223">
      <c r="A223" s="6" t="s">
        <v>155</v>
      </c>
      <c r="B223" s="16" t="s">
        <v>156</v>
      </c>
      <c r="C223" s="23">
        <f>(1)*(1)*(1)*(1)*(1 + (0))</f>
      </c>
      <c r="D223" s="23" t="s">
        <v>19</v>
      </c>
      <c r="E223" s="23"/>
      <c r="F223" s="23">
        <f>(0)</f>
      </c>
      <c r="G223" s="23">
        <f>(C223 * E223 + C223 * E223 * F223)</f>
      </c>
    </row>
    <row r="224">
      <c r="A224" s="6" t="s">
        <v>157</v>
      </c>
      <c r="B224" s="16" t="s">
        <v>158</v>
      </c>
      <c r="C224" s="23">
        <f>(10)*(1)*(1)*(1)*(1 + (0))</f>
      </c>
      <c r="D224" s="23" t="s">
        <v>68</v>
      </c>
      <c r="E224" s="23"/>
      <c r="F224" s="23">
        <f>(0)</f>
      </c>
      <c r="G224" s="23">
        <f>(C224 * E224 + C224 * E224 * F224)</f>
      </c>
    </row>
    <row r="225">
      <c r="A225" s="6" t="s">
        <v>159</v>
      </c>
      <c r="B225" s="16" t="s">
        <v>156</v>
      </c>
      <c r="C225" s="23">
        <f>(1)*(1)*(1)*(1)*(1 + (0))</f>
      </c>
      <c r="D225" s="23" t="s">
        <v>19</v>
      </c>
      <c r="E225" s="23"/>
      <c r="F225" s="23">
        <f>(0)</f>
      </c>
      <c r="G225" s="23">
        <f>(C225 * E225 + C225 * E225 * F225)</f>
      </c>
    </row>
    <row r="226">
      <c r="A226" s="4"/>
      <c r="B226" s="12" t="s">
        <v>160</v>
      </c>
      <c r="C226" s="21"/>
      <c r="D226" s="21"/>
      <c r="E226" s="21"/>
      <c r="F226" s="21"/>
      <c r="G226" s="21"/>
    </row>
    <row r="227">
      <c r="A227" s="5"/>
      <c r="B227" s="13" t="s">
        <v>161</v>
      </c>
      <c r="C227" s="22"/>
      <c r="D227" s="22"/>
      <c r="E227" s="22"/>
      <c r="F227" s="22"/>
      <c r="G227" s="22"/>
    </row>
    <row r="228">
      <c r="A228" s="6"/>
      <c r="B228" s="14" t="s">
        <v>162</v>
      </c>
      <c r="C228" s="23"/>
      <c r="D228" s="23"/>
      <c r="E228" s="23"/>
      <c r="F228" s="23"/>
      <c r="G228" s="23"/>
    </row>
    <row r="229">
      <c r="A229" s="6" t="s">
        <v>163</v>
      </c>
      <c r="B229" s="16" t="s">
        <v>164</v>
      </c>
      <c r="C229" s="23">
        <f>(20)*(1)*(1)*(1)*(1 + (0))</f>
      </c>
      <c r="D229" s="23" t="s">
        <v>44</v>
      </c>
      <c r="E229" s="23"/>
      <c r="F229" s="23">
        <f>(0)</f>
      </c>
      <c r="G229" s="23">
        <f>(C229 * E229 + C229 * E229 * F229)</f>
      </c>
    </row>
    <row r="230">
      <c r="A230" s="6" t="s">
        <v>165</v>
      </c>
      <c r="B230" s="16" t="s">
        <v>166</v>
      </c>
      <c r="C230" s="23">
        <f>(10)*(1)*(1)*(1)*(1 + (0))</f>
      </c>
      <c r="D230" s="23" t="s">
        <v>68</v>
      </c>
      <c r="E230" s="23"/>
      <c r="F230" s="23">
        <f>(0)</f>
      </c>
      <c r="G230" s="23">
        <f>(C230 * E230 + C230 * E230 * F230)</f>
      </c>
    </row>
    <row r="231">
      <c r="A231" s="4"/>
      <c r="B231" s="12" t="s">
        <v>112</v>
      </c>
      <c r="C231" s="21"/>
      <c r="D231" s="21"/>
      <c r="E231" s="21"/>
      <c r="F231" s="21"/>
      <c r="G231" s="21"/>
    </row>
    <row r="232">
      <c r="A232" s="5"/>
      <c r="B232" s="13" t="s">
        <v>167</v>
      </c>
      <c r="C232" s="22"/>
      <c r="D232" s="22"/>
      <c r="E232" s="22"/>
      <c r="F232" s="22"/>
      <c r="G232" s="22"/>
    </row>
    <row r="233">
      <c r="A233" s="6" t="s">
        <v>71</v>
      </c>
      <c r="B233" s="14" t="s">
        <v>168</v>
      </c>
      <c r="C233" s="23">
        <f>(10)*(1)*(1)*(1)*(1 + (0))</f>
      </c>
      <c r="D233" s="23" t="s">
        <v>68</v>
      </c>
      <c r="E233" s="23"/>
      <c r="F233" s="23">
        <f>(0)</f>
      </c>
      <c r="G233" s="23">
        <f>(C233 * E233 + C233 * E233 * F233)</f>
      </c>
    </row>
    <row r="234">
      <c r="A234" s="3"/>
      <c r="B234" s="11" t="s">
        <v>169</v>
      </c>
      <c r="C234" s="20"/>
      <c r="D234" s="20"/>
      <c r="E234" s="20"/>
      <c r="F234" s="20"/>
      <c r="G234" s="20"/>
    </row>
    <row r="235">
      <c r="A235" s="4"/>
      <c r="B235" s="12" t="s">
        <v>32</v>
      </c>
      <c r="C235" s="21"/>
      <c r="D235" s="21"/>
      <c r="E235" s="21"/>
      <c r="F235" s="21"/>
      <c r="G235" s="21"/>
    </row>
    <row r="236">
      <c r="A236" s="5"/>
      <c r="B236" s="13" t="s">
        <v>8</v>
      </c>
      <c r="C236" s="22"/>
      <c r="D236" s="22"/>
      <c r="E236" s="22"/>
      <c r="F236" s="22"/>
      <c r="G236" s="22"/>
    </row>
    <row r="237">
      <c r="A237" s="6"/>
      <c r="B237" s="14" t="s">
        <v>33</v>
      </c>
      <c r="C237" s="23"/>
      <c r="D237" s="23"/>
      <c r="E237" s="23"/>
      <c r="F237" s="23"/>
      <c r="G237" s="23"/>
    </row>
    <row r="238">
      <c r="A238" s="6" t="s">
        <v>170</v>
      </c>
      <c r="B238" s="16" t="s">
        <v>35</v>
      </c>
      <c r="C238" s="23">
        <f>(29)*(1)*(1)*(1)*(1 + (0))</f>
      </c>
      <c r="D238" s="23" t="s">
        <v>12</v>
      </c>
      <c r="E238" s="23"/>
      <c r="F238" s="23">
        <f>(0)</f>
      </c>
      <c r="G238" s="23">
        <f>(C238 * E238 + C238 * E238 * F238)</f>
      </c>
    </row>
    <row r="239">
      <c r="A239" s="6"/>
      <c r="B239" s="14" t="s">
        <v>16</v>
      </c>
      <c r="C239" s="23"/>
      <c r="D239" s="23"/>
      <c r="E239" s="23"/>
      <c r="F239" s="23"/>
      <c r="G239" s="23"/>
    </row>
    <row r="240">
      <c r="A240" s="6" t="s">
        <v>171</v>
      </c>
      <c r="B240" s="16" t="s">
        <v>37</v>
      </c>
      <c r="C240" s="23">
        <f>(29)*(1)*(1)*(1)*(1 + (0))</f>
      </c>
      <c r="D240" s="23" t="s">
        <v>12</v>
      </c>
      <c r="E240" s="23"/>
      <c r="F240" s="23">
        <f>(0)</f>
      </c>
      <c r="G240" s="23">
        <f>(C240 * E240 + C240 * E240 * F240)</f>
      </c>
    </row>
    <row r="241">
      <c r="A241" s="6"/>
      <c r="B241" s="14" t="s">
        <v>38</v>
      </c>
      <c r="C241" s="23"/>
      <c r="D241" s="23"/>
      <c r="E241" s="23"/>
      <c r="F241" s="23"/>
      <c r="G241" s="23"/>
    </row>
    <row r="242">
      <c r="A242" s="6" t="s">
        <v>172</v>
      </c>
      <c r="B242" s="16" t="s">
        <v>40</v>
      </c>
      <c r="C242" s="23">
        <f>(16)*(1)*(1)*(1)*(1 + (0))</f>
      </c>
      <c r="D242" s="23" t="s">
        <v>12</v>
      </c>
      <c r="E242" s="23"/>
      <c r="F242" s="23">
        <f>(0)</f>
      </c>
      <c r="G242" s="23">
        <f>(C242 * E242 + C242 * E242 * F242)</f>
      </c>
    </row>
    <row r="243">
      <c r="A243" s="6"/>
      <c r="B243" s="14" t="s">
        <v>41</v>
      </c>
      <c r="C243" s="23"/>
      <c r="D243" s="23"/>
      <c r="E243" s="23"/>
      <c r="F243" s="23"/>
      <c r="G243" s="23"/>
    </row>
    <row r="244">
      <c r="A244" s="6" t="s">
        <v>173</v>
      </c>
      <c r="B244" s="16" t="s">
        <v>43</v>
      </c>
      <c r="C244" s="23">
        <f>(36)*(1)*(1)*(1)*(1 + (0))</f>
      </c>
      <c r="D244" s="23" t="s">
        <v>44</v>
      </c>
      <c r="E244" s="23"/>
      <c r="F244" s="23">
        <f>(0)</f>
      </c>
      <c r="G244" s="23">
        <f>(C244 * E244 + C244 * E244 * F244)</f>
      </c>
    </row>
    <row r="245">
      <c r="A245" s="4"/>
      <c r="B245" s="12" t="s">
        <v>45</v>
      </c>
      <c r="C245" s="21"/>
      <c r="D245" s="21"/>
      <c r="E245" s="21"/>
      <c r="F245" s="21"/>
      <c r="G245" s="21"/>
    </row>
    <row r="246">
      <c r="A246" s="5"/>
      <c r="B246" s="13" t="s">
        <v>47</v>
      </c>
      <c r="C246" s="22"/>
      <c r="D246" s="22"/>
      <c r="E246" s="22"/>
      <c r="F246" s="22"/>
      <c r="G246" s="22"/>
    </row>
    <row r="247">
      <c r="A247" s="6"/>
      <c r="B247" s="14" t="s">
        <v>48</v>
      </c>
      <c r="C247" s="23"/>
      <c r="D247" s="23"/>
      <c r="E247" s="23"/>
      <c r="F247" s="23"/>
      <c r="G247" s="23"/>
    </row>
    <row r="248">
      <c r="A248" s="6" t="s">
        <v>49</v>
      </c>
      <c r="B248" s="16" t="s">
        <v>50</v>
      </c>
      <c r="C248" s="23">
        <f>(2)*(1)*(1)*(1)*(1 + (0))</f>
      </c>
      <c r="D248" s="23" t="s">
        <v>12</v>
      </c>
      <c r="E248" s="23"/>
      <c r="F248" s="23">
        <f>(0)</f>
      </c>
      <c r="G248" s="23">
        <f>(C248 * E248 + C248 * E248 * F248)</f>
      </c>
    </row>
    <row r="249">
      <c r="A249" s="5"/>
      <c r="B249" s="13" t="s">
        <v>46</v>
      </c>
      <c r="C249" s="22"/>
      <c r="D249" s="22"/>
      <c r="E249" s="22"/>
      <c r="F249" s="22"/>
      <c r="G249" s="22"/>
    </row>
    <row r="250">
      <c r="A250" s="6"/>
      <c r="B250" s="14" t="s">
        <v>174</v>
      </c>
      <c r="C250" s="23"/>
      <c r="D250" s="23"/>
      <c r="E250" s="23"/>
      <c r="F250" s="23"/>
      <c r="G250" s="23"/>
    </row>
    <row r="251">
      <c r="A251" s="6" t="s">
        <v>175</v>
      </c>
      <c r="B251" s="16" t="s">
        <v>90</v>
      </c>
      <c r="C251" s="23">
        <f>(11)*(1)*(1)*(1)*(1 + (0))</f>
      </c>
      <c r="D251" s="23" t="s">
        <v>12</v>
      </c>
      <c r="E251" s="23"/>
      <c r="F251" s="23">
        <f>(0)</f>
      </c>
      <c r="G251" s="23">
        <f>(C251 * E251 + C251 * E251 * F251)</f>
      </c>
    </row>
    <row r="252">
      <c r="A252" s="5"/>
      <c r="B252" s="13" t="s">
        <v>56</v>
      </c>
      <c r="C252" s="22"/>
      <c r="D252" s="22"/>
      <c r="E252" s="22"/>
      <c r="F252" s="22"/>
      <c r="G252" s="22"/>
    </row>
    <row r="253">
      <c r="A253" s="6"/>
      <c r="B253" s="14" t="s">
        <v>176</v>
      </c>
      <c r="C253" s="23"/>
      <c r="D253" s="23"/>
      <c r="E253" s="23"/>
      <c r="F253" s="23"/>
      <c r="G253" s="23"/>
    </row>
    <row r="254">
      <c r="A254" s="6" t="s">
        <v>177</v>
      </c>
      <c r="B254" s="16" t="s">
        <v>92</v>
      </c>
      <c r="C254" s="23">
        <f>(36)*(1)*(1)*(1)*(1 + (0))</f>
      </c>
      <c r="D254" s="23" t="s">
        <v>44</v>
      </c>
      <c r="E254" s="23"/>
      <c r="F254" s="23">
        <f>(0)</f>
      </c>
      <c r="G254" s="23">
        <f>(C254 * E254 + C254 * E254 * F254)</f>
      </c>
    </row>
    <row r="255">
      <c r="A255" s="5"/>
      <c r="B255" s="13" t="s">
        <v>63</v>
      </c>
      <c r="C255" s="22"/>
      <c r="D255" s="22"/>
      <c r="E255" s="22"/>
      <c r="F255" s="22"/>
      <c r="G255" s="22"/>
    </row>
    <row r="256">
      <c r="A256" s="6"/>
      <c r="B256" s="14" t="s">
        <v>93</v>
      </c>
      <c r="C256" s="23"/>
      <c r="D256" s="23"/>
      <c r="E256" s="23"/>
      <c r="F256" s="23"/>
      <c r="G256" s="23"/>
    </row>
    <row r="257">
      <c r="A257" s="6" t="s">
        <v>178</v>
      </c>
      <c r="B257" s="16" t="s">
        <v>94</v>
      </c>
      <c r="C257" s="23">
        <f>(88)*(1)*(1)*(1)*(1 + (0))</f>
      </c>
      <c r="D257" s="23" t="s">
        <v>68</v>
      </c>
      <c r="E257" s="23"/>
      <c r="F257" s="23">
        <f>(0)</f>
      </c>
      <c r="G257" s="23">
        <f>(C257 * E257 + C257 * E257 * F257)</f>
      </c>
    </row>
    <row r="258">
      <c r="A258" s="5"/>
      <c r="B258" s="13" t="s">
        <v>179</v>
      </c>
      <c r="C258" s="22"/>
      <c r="D258" s="22"/>
      <c r="E258" s="22"/>
      <c r="F258" s="22"/>
      <c r="G258" s="22"/>
    </row>
    <row r="259">
      <c r="A259" s="6" t="s">
        <v>180</v>
      </c>
      <c r="B259" s="14" t="s">
        <v>181</v>
      </c>
      <c r="C259" s="23">
        <f>(10)*(1)*(1)*(1)*(1 + (0))</f>
      </c>
      <c r="D259" s="23" t="s">
        <v>28</v>
      </c>
      <c r="E259" s="23"/>
      <c r="F259" s="23">
        <f>(0)</f>
      </c>
      <c r="G259" s="23">
        <f>(C259 * E259 + C259 * E259 * F259)</f>
      </c>
    </row>
    <row r="260">
      <c r="A260" s="6" t="s">
        <v>182</v>
      </c>
      <c r="B260" s="14" t="s">
        <v>183</v>
      </c>
      <c r="C260" s="23">
        <f>(44)*(1)*(1)*(1)*(1 + (0))</f>
      </c>
      <c r="D260" s="23" t="s">
        <v>68</v>
      </c>
      <c r="E260" s="23"/>
      <c r="F260" s="23">
        <f>(0)</f>
      </c>
      <c r="G260" s="23">
        <f>(C260 * E260 + C260 * E260 * F260)</f>
      </c>
    </row>
    <row r="261">
      <c r="A261" s="4"/>
      <c r="B261" s="12" t="s">
        <v>105</v>
      </c>
      <c r="C261" s="21"/>
      <c r="D261" s="21"/>
      <c r="E261" s="21"/>
      <c r="F261" s="21"/>
      <c r="G261" s="21"/>
    </row>
    <row r="262">
      <c r="A262" s="5"/>
      <c r="B262" s="13" t="s">
        <v>106</v>
      </c>
      <c r="C262" s="22"/>
      <c r="D262" s="22"/>
      <c r="E262" s="22"/>
      <c r="F262" s="22"/>
      <c r="G262" s="22"/>
    </row>
    <row r="263">
      <c r="A263" s="6"/>
      <c r="B263" s="14" t="s">
        <v>151</v>
      </c>
      <c r="C263" s="23"/>
      <c r="D263" s="23"/>
      <c r="E263" s="23"/>
      <c r="F263" s="23"/>
      <c r="G263" s="23"/>
    </row>
    <row r="264">
      <c r="A264" s="6" t="s">
        <v>184</v>
      </c>
      <c r="B264" s="16" t="s">
        <v>185</v>
      </c>
      <c r="C264" s="23">
        <f>(15)*(1)*(1)*(1)*(1 + (0))</f>
      </c>
      <c r="D264" s="23" t="s">
        <v>44</v>
      </c>
      <c r="E264" s="23"/>
      <c r="F264" s="23">
        <f>(0)</f>
      </c>
      <c r="G264" s="23">
        <f>(C264 * E264 + C264 * E264 * F264)</f>
      </c>
    </row>
    <row r="265">
      <c r="A265" s="6" t="s">
        <v>186</v>
      </c>
      <c r="B265" s="16" t="s">
        <v>109</v>
      </c>
      <c r="C265" s="23">
        <f>(88)*(1)*(1)*(1)*(1 + (0))</f>
      </c>
      <c r="D265" s="23" t="s">
        <v>44</v>
      </c>
      <c r="E265" s="23"/>
      <c r="F265" s="23">
        <f>(0)</f>
      </c>
      <c r="G265" s="23">
        <f>(C265 * E265 + C265 * E265 * F265)</f>
      </c>
    </row>
    <row r="266">
      <c r="A266" s="6" t="s">
        <v>187</v>
      </c>
      <c r="B266" s="16" t="s">
        <v>188</v>
      </c>
      <c r="C266" s="23">
        <f>(10)*(1)*(1)*(1)*(1 + (0))</f>
      </c>
      <c r="D266" s="23" t="s">
        <v>44</v>
      </c>
      <c r="E266" s="23"/>
      <c r="F266" s="23">
        <f>(0)</f>
      </c>
      <c r="G266" s="23">
        <f>(C266 * E266 + C266 * E266 * F266)</f>
      </c>
    </row>
    <row r="267">
      <c r="A267" s="5"/>
      <c r="B267" s="13" t="s">
        <v>78</v>
      </c>
      <c r="C267" s="22"/>
      <c r="D267" s="22"/>
      <c r="E267" s="22"/>
      <c r="F267" s="22"/>
      <c r="G267" s="22"/>
    </row>
    <row r="268">
      <c r="A268" s="6"/>
      <c r="B268" s="14" t="s">
        <v>79</v>
      </c>
      <c r="C268" s="23"/>
      <c r="D268" s="23"/>
      <c r="E268" s="23"/>
      <c r="F268" s="23"/>
      <c r="G268" s="23"/>
    </row>
    <row r="269">
      <c r="A269" s="6" t="s">
        <v>80</v>
      </c>
      <c r="B269" s="16" t="s">
        <v>81</v>
      </c>
      <c r="C269" s="23">
        <f>(194)*(1)*(1)*(1)*(1 + (0))</f>
      </c>
      <c r="D269" s="23" t="s">
        <v>44</v>
      </c>
      <c r="E269" s="23"/>
      <c r="F269" s="23">
        <f>(0)</f>
      </c>
      <c r="G269" s="23">
        <f>(C269 * E269 + C269 * E269 * F269)</f>
      </c>
    </row>
    <row r="270">
      <c r="A270" s="6" t="s">
        <v>189</v>
      </c>
      <c r="B270" s="16" t="s">
        <v>190</v>
      </c>
      <c r="C270" s="23">
        <f>(39)*(1)*(1)*(1)*(1 + (0))</f>
      </c>
      <c r="D270" s="23" t="s">
        <v>44</v>
      </c>
      <c r="E270" s="23"/>
      <c r="F270" s="23">
        <f>(0)</f>
      </c>
      <c r="G270" s="23">
        <f>(C270 * E270 + C270 * E270 * F270)</f>
      </c>
    </row>
    <row r="271">
      <c r="A271" s="4"/>
      <c r="B271" s="12" t="s">
        <v>160</v>
      </c>
      <c r="C271" s="21"/>
      <c r="D271" s="21"/>
      <c r="E271" s="21"/>
      <c r="F271" s="21"/>
      <c r="G271" s="21"/>
    </row>
    <row r="272">
      <c r="A272" s="5"/>
      <c r="B272" s="13" t="s">
        <v>161</v>
      </c>
      <c r="C272" s="22"/>
      <c r="D272" s="22"/>
      <c r="E272" s="22"/>
      <c r="F272" s="22"/>
      <c r="G272" s="22"/>
    </row>
    <row r="273">
      <c r="A273" s="6"/>
      <c r="B273" s="14" t="s">
        <v>191</v>
      </c>
      <c r="C273" s="23"/>
      <c r="D273" s="23"/>
      <c r="E273" s="23"/>
      <c r="F273" s="23"/>
      <c r="G273" s="23"/>
    </row>
    <row r="274">
      <c r="A274" s="6" t="s">
        <v>192</v>
      </c>
      <c r="B274" s="16" t="s">
        <v>166</v>
      </c>
      <c r="C274" s="23">
        <f>(25)*(1)*(1)*(1)*(1 + (0))</f>
      </c>
      <c r="D274" s="23" t="s">
        <v>44</v>
      </c>
      <c r="E274" s="23"/>
      <c r="F274" s="23">
        <f>(0)</f>
      </c>
      <c r="G274" s="23">
        <f>(C274 * E274 + C274 * E274 * F274)</f>
      </c>
    </row>
    <row r="275">
      <c r="A275" s="3"/>
      <c r="B275" s="11" t="s">
        <v>193</v>
      </c>
      <c r="C275" s="20"/>
      <c r="D275" s="20"/>
      <c r="E275" s="20"/>
      <c r="F275" s="20"/>
      <c r="G275" s="20"/>
    </row>
    <row r="276">
      <c r="A276" s="4"/>
      <c r="B276" s="12" t="s">
        <v>194</v>
      </c>
      <c r="C276" s="21"/>
      <c r="D276" s="21"/>
      <c r="E276" s="21"/>
      <c r="F276" s="21"/>
      <c r="G276" s="21"/>
    </row>
    <row r="277">
      <c r="A277" s="6" t="s">
        <v>195</v>
      </c>
      <c r="B277" s="15" t="s">
        <v>196</v>
      </c>
      <c r="C277" s="23">
        <f>(1)*(1)*(1)*(1)*(1 + (0))</f>
      </c>
      <c r="D277" s="23" t="s">
        <v>28</v>
      </c>
      <c r="E277" s="23"/>
      <c r="F277" s="23">
        <f>(0)</f>
      </c>
      <c r="G277" s="23">
        <f>(C277 * E277 + C277 * E277 * F277)</f>
      </c>
    </row>
    <row r="278">
      <c r="A278" s="6" t="s">
        <v>197</v>
      </c>
      <c r="B278" s="15" t="s">
        <v>198</v>
      </c>
      <c r="C278" s="23">
        <f>(1)*(1)*(1)*(1)*(1 + (0))</f>
      </c>
      <c r="D278" s="23" t="s">
        <v>28</v>
      </c>
      <c r="E278" s="23"/>
      <c r="F278" s="23">
        <f>(0)</f>
      </c>
      <c r="G278" s="23">
        <f>(C278 * E278 + C278 * E278 * F278)</f>
      </c>
    </row>
    <row r="279">
      <c r="A279" s="4"/>
      <c r="B279" s="12" t="s">
        <v>199</v>
      </c>
      <c r="C279" s="21"/>
      <c r="D279" s="21"/>
      <c r="E279" s="21"/>
      <c r="F279" s="21"/>
      <c r="G279" s="21"/>
    </row>
    <row r="280">
      <c r="A280" s="6" t="s">
        <v>130</v>
      </c>
      <c r="B280" s="15" t="s">
        <v>200</v>
      </c>
      <c r="C280" s="23">
        <f>(2)*(1)*(1)*(1)*(1 + (0))</f>
      </c>
      <c r="D280" s="23" t="s">
        <v>28</v>
      </c>
      <c r="E280" s="23"/>
      <c r="F280" s="23">
        <f>(0)</f>
      </c>
      <c r="G280" s="23">
        <f>(C280 * E280 + C280 * E280 * F280)</f>
      </c>
    </row>
    <row r="281">
      <c r="A281" s="4"/>
      <c r="B281" s="12" t="s">
        <v>201</v>
      </c>
      <c r="C281" s="21"/>
      <c r="D281" s="21"/>
      <c r="E281" s="21"/>
      <c r="F281" s="21"/>
      <c r="G281" s="21"/>
    </row>
    <row r="282">
      <c r="A282" s="6" t="s">
        <v>133</v>
      </c>
      <c r="B282" s="15" t="s">
        <v>202</v>
      </c>
      <c r="C282" s="23">
        <f>(5)*(1)*(1)*(1)*(1 + (0))</f>
      </c>
      <c r="D282" s="23" t="s">
        <v>28</v>
      </c>
      <c r="E282" s="23"/>
      <c r="F282" s="23">
        <f>(0)</f>
      </c>
      <c r="G282" s="23">
        <f>(C282 * E282 + C282 * E282 * F282)</f>
      </c>
    </row>
    <row r="283">
      <c r="A283" s="6" t="s">
        <v>136</v>
      </c>
      <c r="B283" s="15" t="s">
        <v>203</v>
      </c>
      <c r="C283" s="23">
        <f>(2)*(1)*(1)*(1)*(1 + (0))</f>
      </c>
      <c r="D283" s="23" t="s">
        <v>28</v>
      </c>
      <c r="E283" s="23"/>
      <c r="F283" s="23">
        <f>(0)</f>
      </c>
      <c r="G283" s="23">
        <f>(C283 * E283 + C283 * E283 * F283)</f>
      </c>
    </row>
    <row r="284">
      <c r="A284" s="2"/>
      <c r="B284" s="10" t="s">
        <v>204</v>
      </c>
      <c r="C284" s="19"/>
      <c r="D284" s="19"/>
      <c r="E284" s="19"/>
      <c r="F284" s="19"/>
      <c r="G284" s="19"/>
    </row>
    <row r="285">
      <c r="A285" s="3"/>
      <c r="B285" s="11" t="s">
        <v>205</v>
      </c>
      <c r="C285" s="20"/>
      <c r="D285" s="20"/>
      <c r="E285" s="20"/>
      <c r="F285" s="20"/>
      <c r="G285" s="20"/>
    </row>
    <row r="286">
      <c r="A286" s="4"/>
      <c r="B286" s="12" t="s">
        <v>206</v>
      </c>
      <c r="C286" s="21"/>
      <c r="D286" s="21"/>
      <c r="E286" s="21"/>
      <c r="F286" s="21"/>
      <c r="G286" s="21"/>
    </row>
    <row r="287">
      <c r="A287" s="6" t="s">
        <v>207</v>
      </c>
      <c r="B287" s="15" t="s">
        <v>208</v>
      </c>
      <c r="C287" s="23">
        <f>(21)*(1)*(1)*(1)*(1 + (0))</f>
      </c>
      <c r="D287" s="23" t="s">
        <v>12</v>
      </c>
      <c r="E287" s="23"/>
      <c r="F287" s="23">
        <f>(0)</f>
      </c>
      <c r="G287" s="23">
        <f>(C287 * E287 + C287 * E287 * F287)</f>
      </c>
    </row>
    <row r="288">
      <c r="A288" s="4"/>
      <c r="B288" s="12" t="s">
        <v>209</v>
      </c>
      <c r="C288" s="21"/>
      <c r="D288" s="21"/>
      <c r="E288" s="21"/>
      <c r="F288" s="21"/>
      <c r="G288" s="21"/>
    </row>
    <row r="289">
      <c r="A289" s="6" t="s">
        <v>210</v>
      </c>
      <c r="B289" s="15" t="s">
        <v>211</v>
      </c>
      <c r="C289" s="23">
        <f>(51)*(1)*(1)*(1)*(1 + (0))</f>
      </c>
      <c r="D289" s="23" t="s">
        <v>44</v>
      </c>
      <c r="E289" s="23"/>
      <c r="F289" s="23">
        <f>(0)</f>
      </c>
      <c r="G289" s="23">
        <f>(C289 * E289 + C289 * E289 * F289)</f>
      </c>
    </row>
    <row r="290">
      <c r="A290" s="4"/>
      <c r="B290" s="12" t="s">
        <v>212</v>
      </c>
      <c r="C290" s="21"/>
      <c r="D290" s="21"/>
      <c r="E290" s="21"/>
      <c r="F290" s="21"/>
      <c r="G290" s="21"/>
    </row>
    <row r="291">
      <c r="A291" s="6" t="s">
        <v>213</v>
      </c>
      <c r="B291" s="15" t="s">
        <v>214</v>
      </c>
      <c r="C291" s="23">
        <f>(21)*(1)*(1)*(1)*(1 + (0))</f>
      </c>
      <c r="D291" s="23" t="s">
        <v>12</v>
      </c>
      <c r="E291" s="23"/>
      <c r="F291" s="23">
        <f>(0)</f>
      </c>
      <c r="G291" s="23">
        <f>(C291 * E291 + C291 * E291 * F291)</f>
      </c>
    </row>
    <row r="292">
      <c r="A292" s="3"/>
      <c r="B292" s="11" t="s">
        <v>215</v>
      </c>
      <c r="C292" s="20"/>
      <c r="D292" s="20"/>
      <c r="E292" s="20"/>
      <c r="F292" s="20"/>
      <c r="G292" s="20"/>
    </row>
    <row r="293">
      <c r="A293" s="4"/>
      <c r="B293" s="12" t="s">
        <v>216</v>
      </c>
      <c r="C293" s="21"/>
      <c r="D293" s="21"/>
      <c r="E293" s="21"/>
      <c r="F293" s="21"/>
      <c r="G293" s="21"/>
    </row>
    <row r="294">
      <c r="A294" s="6" t="s">
        <v>217</v>
      </c>
      <c r="B294" s="15" t="s">
        <v>218</v>
      </c>
      <c r="C294" s="23">
        <f>(53)*(1)*(1)*(1)*(1 + (0))</f>
      </c>
      <c r="D294" s="23" t="s">
        <v>12</v>
      </c>
      <c r="E294" s="23"/>
      <c r="F294" s="23">
        <f>(0)</f>
      </c>
      <c r="G294" s="23">
        <f>(C294 * E294 + C294 * E294 * F294)</f>
      </c>
    </row>
    <row r="295">
      <c r="A295" s="4"/>
      <c r="B295" s="12" t="s">
        <v>219</v>
      </c>
      <c r="C295" s="21"/>
      <c r="D295" s="21"/>
      <c r="E295" s="21"/>
      <c r="F295" s="21"/>
      <c r="G295" s="21"/>
    </row>
    <row r="296">
      <c r="A296" s="6" t="s">
        <v>220</v>
      </c>
      <c r="B296" s="15" t="s">
        <v>221</v>
      </c>
      <c r="C296" s="23">
        <f>(71)*(1)*(1)*(1)*(1 + (0))</f>
      </c>
      <c r="D296" s="23" t="s">
        <v>12</v>
      </c>
      <c r="E296" s="23"/>
      <c r="F296" s="23">
        <f>(0)</f>
      </c>
      <c r="G296" s="23">
        <f>(C296 * E296 + C296 * E296 * F296)</f>
      </c>
    </row>
    <row r="297">
      <c r="A297" s="6" t="s">
        <v>222</v>
      </c>
      <c r="B297" s="15" t="s">
        <v>223</v>
      </c>
      <c r="C297" s="23">
        <f>(351)*(1)*(1)*(1)*(1 + (0))</f>
      </c>
      <c r="D297" s="23" t="s">
        <v>44</v>
      </c>
      <c r="E297" s="23"/>
      <c r="F297" s="23">
        <f>(0)</f>
      </c>
      <c r="G297" s="23">
        <f>(C297 * E297 + C297 * E297 * F297)</f>
      </c>
    </row>
    <row r="298">
      <c r="A298" s="6" t="s">
        <v>224</v>
      </c>
      <c r="B298" s="15" t="s">
        <v>225</v>
      </c>
      <c r="C298" s="23">
        <f>(351)*(1)*(1)*(1)*(1 + (0))</f>
      </c>
      <c r="D298" s="23" t="s">
        <v>44</v>
      </c>
      <c r="E298" s="23"/>
      <c r="F298" s="23">
        <f>(0)</f>
      </c>
      <c r="G298" s="23">
        <f>(C298 * E298 + C298 * E298 * F298)</f>
      </c>
    </row>
    <row r="299">
      <c r="A299" s="4"/>
      <c r="B299" s="12" t="s">
        <v>226</v>
      </c>
      <c r="C299" s="21"/>
      <c r="D299" s="21"/>
      <c r="E299" s="21"/>
      <c r="F299" s="21"/>
      <c r="G299" s="21"/>
    </row>
    <row r="300">
      <c r="A300" s="6" t="s">
        <v>227</v>
      </c>
      <c r="B300" s="15" t="s">
        <v>228</v>
      </c>
      <c r="C300" s="23">
        <f>(25)*(1)*(1)*(1)*(1 + (0))</f>
      </c>
      <c r="D300" s="23" t="s">
        <v>12</v>
      </c>
      <c r="E300" s="23"/>
      <c r="F300" s="23">
        <f>(0)</f>
      </c>
      <c r="G300" s="23">
        <f>(C300 * E300 + C300 * E300 * F300)</f>
      </c>
    </row>
    <row r="301">
      <c r="A301" s="6" t="s">
        <v>229</v>
      </c>
      <c r="B301" s="15" t="s">
        <v>230</v>
      </c>
      <c r="C301" s="23">
        <f>(351)*(1)*(1)*(1)*(1 + (0))</f>
      </c>
      <c r="D301" s="23" t="s">
        <v>44</v>
      </c>
      <c r="E301" s="23"/>
      <c r="F301" s="23">
        <f>(0)</f>
      </c>
      <c r="G301" s="23">
        <f>(C301 * E301 + C301 * E301 * F301)</f>
      </c>
    </row>
    <row r="302">
      <c r="A302" s="3"/>
      <c r="B302" s="11" t="s">
        <v>231</v>
      </c>
      <c r="C302" s="20"/>
      <c r="D302" s="20"/>
      <c r="E302" s="20"/>
      <c r="F302" s="20"/>
      <c r="G302" s="20"/>
    </row>
    <row r="303">
      <c r="A303" s="4"/>
      <c r="B303" s="12" t="s">
        <v>232</v>
      </c>
      <c r="C303" s="21"/>
      <c r="D303" s="21"/>
      <c r="E303" s="21"/>
      <c r="F303" s="21"/>
      <c r="G303" s="21"/>
    </row>
    <row r="304">
      <c r="A304" s="6" t="s">
        <v>233</v>
      </c>
      <c r="B304" s="15" t="s">
        <v>234</v>
      </c>
      <c r="C304" s="23">
        <f>(82)*(1)*(1)*(1)*(1 + (0))</f>
      </c>
      <c r="D304" s="23" t="s">
        <v>44</v>
      </c>
      <c r="E304" s="23"/>
      <c r="F304" s="23">
        <f>(0)</f>
      </c>
      <c r="G304" s="23">
        <f>(C304 * E304 + C304 * E304 * F304)</f>
      </c>
    </row>
    <row r="305">
      <c r="A305" s="4"/>
      <c r="B305" s="12" t="s">
        <v>235</v>
      </c>
      <c r="C305" s="21"/>
      <c r="D305" s="21"/>
      <c r="E305" s="21"/>
      <c r="F305" s="21"/>
      <c r="G305" s="21"/>
    </row>
    <row r="306">
      <c r="A306" s="5"/>
      <c r="B306" s="13" t="s">
        <v>236</v>
      </c>
      <c r="C306" s="22"/>
      <c r="D306" s="22"/>
      <c r="E306" s="22"/>
      <c r="F306" s="22"/>
      <c r="G306" s="22"/>
    </row>
    <row r="307">
      <c r="A307" s="6" t="s">
        <v>237</v>
      </c>
      <c r="B307" s="14" t="s">
        <v>238</v>
      </c>
      <c r="C307" s="23">
        <f>(166)*(1)*(1)*(1)*(1 + (0))</f>
      </c>
      <c r="D307" s="23" t="s">
        <v>44</v>
      </c>
      <c r="E307" s="23"/>
      <c r="F307" s="23">
        <f>(0)</f>
      </c>
      <c r="G307" s="23">
        <f>(C307 * E307 + C307 * E307 * F307)</f>
      </c>
    </row>
    <row r="308">
      <c r="A308" s="4"/>
      <c r="B308" s="12" t="s">
        <v>239</v>
      </c>
      <c r="C308" s="21"/>
      <c r="D308" s="21"/>
      <c r="E308" s="21"/>
      <c r="F308" s="21"/>
      <c r="G308" s="21"/>
    </row>
    <row r="309">
      <c r="A309" s="5"/>
      <c r="B309" s="13" t="s">
        <v>240</v>
      </c>
      <c r="C309" s="22"/>
      <c r="D309" s="22"/>
      <c r="E309" s="22"/>
      <c r="F309" s="22"/>
      <c r="G309" s="22"/>
    </row>
    <row r="310">
      <c r="A310" s="6" t="s">
        <v>241</v>
      </c>
      <c r="B310" s="14" t="s">
        <v>242</v>
      </c>
      <c r="C310" s="23">
        <f>(85)*(1)*(1)*(1)*(1 + (0))</f>
      </c>
      <c r="D310" s="23" t="s">
        <v>68</v>
      </c>
      <c r="E310" s="23"/>
      <c r="F310" s="23">
        <f>(0)</f>
      </c>
      <c r="G310" s="23">
        <f>(C310 * E310 + C310 * E310 * F310)</f>
      </c>
    </row>
    <row r="311">
      <c r="A311" s="5"/>
      <c r="B311" s="13" t="s">
        <v>243</v>
      </c>
      <c r="C311" s="22"/>
      <c r="D311" s="22"/>
      <c r="E311" s="22"/>
      <c r="F311" s="22"/>
      <c r="G311" s="22"/>
    </row>
    <row r="312">
      <c r="A312" s="6" t="s">
        <v>244</v>
      </c>
      <c r="B312" s="14" t="s">
        <v>245</v>
      </c>
      <c r="C312" s="23">
        <f>(184)*(1)*(1)*(1)*(1 + (0))</f>
      </c>
      <c r="D312" s="23" t="s">
        <v>44</v>
      </c>
      <c r="E312" s="23"/>
      <c r="F312" s="23">
        <f>(0)</f>
      </c>
      <c r="G312" s="23">
        <f>(C312 * E312 + C312 * E312 * F312)</f>
      </c>
    </row>
    <row r="313">
      <c r="A313" s="2"/>
      <c r="B313" s="10" t="s">
        <v>246</v>
      </c>
      <c r="C313" s="19"/>
      <c r="D313" s="19"/>
      <c r="E313" s="19"/>
      <c r="F313" s="19"/>
      <c r="G313" s="19"/>
    </row>
    <row r="314">
      <c r="A314" s="3"/>
      <c r="B314" s="11" t="s">
        <v>247</v>
      </c>
      <c r="C314" s="20"/>
      <c r="D314" s="20"/>
      <c r="E314" s="20"/>
      <c r="F314" s="20"/>
      <c r="G314" s="20"/>
    </row>
    <row r="315">
      <c r="A315" s="4"/>
      <c r="B315" s="12" t="s">
        <v>248</v>
      </c>
      <c r="C315" s="21"/>
      <c r="D315" s="21"/>
      <c r="E315" s="21"/>
      <c r="F315" s="21"/>
      <c r="G315" s="21"/>
    </row>
    <row r="316">
      <c r="A316" s="5"/>
      <c r="B316" s="13" t="s">
        <v>249</v>
      </c>
      <c r="C316" s="22"/>
      <c r="D316" s="22"/>
      <c r="E316" s="22"/>
      <c r="F316" s="22"/>
      <c r="G316" s="22"/>
    </row>
    <row r="317">
      <c r="A317" s="6"/>
      <c r="B317" s="14" t="s">
        <v>250</v>
      </c>
      <c r="C317" s="23"/>
      <c r="D317" s="23"/>
      <c r="E317" s="23"/>
      <c r="F317" s="23"/>
      <c r="G317" s="23"/>
    </row>
    <row r="318">
      <c r="A318" s="6" t="s">
        <v>251</v>
      </c>
      <c r="B318" s="16" t="s">
        <v>252</v>
      </c>
      <c r="C318" s="23">
        <f>(105)*(1)*(1)*(1)*(1 + (0))</f>
      </c>
      <c r="D318" s="23" t="s">
        <v>68</v>
      </c>
      <c r="E318" s="23"/>
      <c r="F318" s="23">
        <f>(0)</f>
      </c>
      <c r="G318" s="23">
        <f>(C318 * E318 + C318 * E318 * F318)</f>
      </c>
    </row>
    <row r="319">
      <c r="A319" s="5"/>
      <c r="B319" s="13" t="s">
        <v>16</v>
      </c>
      <c r="C319" s="22"/>
      <c r="D319" s="22"/>
      <c r="E319" s="22"/>
      <c r="F319" s="22"/>
      <c r="G319" s="22"/>
    </row>
    <row r="320">
      <c r="A320" s="6" t="s">
        <v>253</v>
      </c>
      <c r="B320" s="14" t="s">
        <v>254</v>
      </c>
      <c r="C320" s="23">
        <f>(1)*(1)*(1)*(1)*(1 + (0))</f>
      </c>
      <c r="D320" s="23" t="s">
        <v>15</v>
      </c>
      <c r="E320" s="23"/>
      <c r="F320" s="23">
        <f>(0)</f>
      </c>
      <c r="G320" s="23">
        <f>(C320 * E320 + C320 * E320 * F320)</f>
      </c>
    </row>
    <row r="321">
      <c r="A321" s="6" t="s">
        <v>255</v>
      </c>
      <c r="B321" s="14" t="s">
        <v>21</v>
      </c>
      <c r="C321" s="23">
        <f>(1)*(1)*(1)*(1)*(1 + (0))</f>
      </c>
      <c r="D321" s="23" t="s">
        <v>15</v>
      </c>
      <c r="E321" s="23"/>
      <c r="F321" s="23">
        <f>(0)</f>
      </c>
      <c r="G321" s="23">
        <f>(C321 * E321 + C321 * E321 * F321)</f>
      </c>
    </row>
    <row r="322">
      <c r="A322" s="5"/>
      <c r="B322" s="13" t="s">
        <v>256</v>
      </c>
      <c r="C322" s="22"/>
      <c r="D322" s="22"/>
      <c r="E322" s="22"/>
      <c r="F322" s="22"/>
      <c r="G322" s="22"/>
    </row>
    <row r="323">
      <c r="A323" s="6"/>
      <c r="B323" s="14" t="s">
        <v>257</v>
      </c>
      <c r="C323" s="23"/>
      <c r="D323" s="23"/>
      <c r="E323" s="23"/>
      <c r="F323" s="23"/>
      <c r="G323" s="23"/>
    </row>
    <row r="324">
      <c r="A324" s="6" t="s">
        <v>258</v>
      </c>
      <c r="B324" s="16" t="s">
        <v>259</v>
      </c>
      <c r="C324" s="23">
        <f>(105)*(1)*(1)*(1)*(1 + (0))</f>
      </c>
      <c r="D324" s="23" t="s">
        <v>68</v>
      </c>
      <c r="E324" s="23"/>
      <c r="F324" s="23">
        <f>(0)</f>
      </c>
      <c r="G324" s="23">
        <f>(C324 * E324 + C324 * E324 * F324)</f>
      </c>
    </row>
    <row r="325">
      <c r="A325" s="5"/>
      <c r="B325" s="13" t="s">
        <v>260</v>
      </c>
      <c r="C325" s="22"/>
      <c r="D325" s="22"/>
      <c r="E325" s="22"/>
      <c r="F325" s="22"/>
      <c r="G325" s="22"/>
    </row>
    <row r="326">
      <c r="A326" s="6"/>
      <c r="B326" s="14" t="s">
        <v>261</v>
      </c>
      <c r="C326" s="23"/>
      <c r="D326" s="23"/>
      <c r="E326" s="23"/>
      <c r="F326" s="23"/>
      <c r="G326" s="23"/>
    </row>
    <row r="327">
      <c r="A327" s="6" t="s">
        <v>262</v>
      </c>
      <c r="B327" s="16" t="s">
        <v>263</v>
      </c>
      <c r="C327" s="23">
        <f>(105)*(1)*(1)*(1)*(1 + (0))</f>
      </c>
      <c r="D327" s="23" t="s">
        <v>68</v>
      </c>
      <c r="E327" s="23"/>
      <c r="F327" s="23">
        <f>(0)</f>
      </c>
      <c r="G327" s="23">
        <f>(C327 * E327 + C327 * E327 * F327)</f>
      </c>
    </row>
    <row r="328">
      <c r="A328" s="6" t="s">
        <v>264</v>
      </c>
      <c r="B328" s="16" t="s">
        <v>265</v>
      </c>
      <c r="C328" s="23">
        <f>(1)*(1)*(1)*(1)*(1 + (0))</f>
      </c>
      <c r="D328" s="23" t="s">
        <v>15</v>
      </c>
      <c r="E328" s="23"/>
      <c r="F328" s="23">
        <f>(0)</f>
      </c>
      <c r="G328" s="23">
        <f>(C328 * E328 + C328 * E328 * F328)</f>
      </c>
    </row>
    <row r="329">
      <c r="A329" s="6"/>
      <c r="B329" s="14" t="s">
        <v>266</v>
      </c>
      <c r="C329" s="23"/>
      <c r="D329" s="23"/>
      <c r="E329" s="23"/>
      <c r="F329" s="23"/>
      <c r="G329" s="23"/>
    </row>
    <row r="330">
      <c r="A330" s="6" t="s">
        <v>267</v>
      </c>
      <c r="B330" s="16" t="s">
        <v>268</v>
      </c>
      <c r="C330" s="23">
        <f>(12)*(1)*(1)*(1)*(1 + (0))</f>
      </c>
      <c r="D330" s="23" t="s">
        <v>28</v>
      </c>
      <c r="E330" s="23"/>
      <c r="F330" s="23">
        <f>(0)</f>
      </c>
      <c r="G330" s="23">
        <f>(C330 * E330 + C330 * E330 * F330)</f>
      </c>
    </row>
    <row r="331">
      <c r="A331" s="6"/>
      <c r="B331" s="14" t="s">
        <v>269</v>
      </c>
      <c r="C331" s="23"/>
      <c r="D331" s="23"/>
      <c r="E331" s="23"/>
      <c r="F331" s="23"/>
      <c r="G331" s="23"/>
    </row>
    <row r="332">
      <c r="A332" s="6" t="s">
        <v>270</v>
      </c>
      <c r="B332" s="16" t="s">
        <v>271</v>
      </c>
      <c r="C332" s="23">
        <f>(6)*(1)*(1)*(1)*(1 + (0))</f>
      </c>
      <c r="D332" s="23" t="s">
        <v>28</v>
      </c>
      <c r="E332" s="23"/>
      <c r="F332" s="23">
        <f>(0)</f>
      </c>
      <c r="G332" s="23">
        <f>(C332 * E332 + C332 * E332 * F332)</f>
      </c>
    </row>
    <row r="333">
      <c r="A333" s="6"/>
      <c r="B333" s="14" t="s">
        <v>272</v>
      </c>
      <c r="C333" s="23"/>
      <c r="D333" s="23"/>
      <c r="E333" s="23"/>
      <c r="F333" s="23"/>
      <c r="G333" s="23"/>
    </row>
    <row r="334">
      <c r="A334" s="6" t="s">
        <v>273</v>
      </c>
      <c r="B334" s="16" t="s">
        <v>274</v>
      </c>
      <c r="C334" s="23">
        <f>(6)*(1)*(1)*(1)*(1 + (0))</f>
      </c>
      <c r="D334" s="23" t="s">
        <v>28</v>
      </c>
      <c r="E334" s="23"/>
      <c r="F334" s="23">
        <f>(0)</f>
      </c>
      <c r="G334" s="23">
        <f>(C334 * E334 + C334 * E334 * F334)</f>
      </c>
    </row>
    <row r="335">
      <c r="A335" s="6" t="s">
        <v>275</v>
      </c>
      <c r="B335" s="16" t="s">
        <v>276</v>
      </c>
      <c r="C335" s="23">
        <f>(6)*(1)*(1)*(1)*(1 + (0))</f>
      </c>
      <c r="D335" s="23" t="s">
        <v>28</v>
      </c>
      <c r="E335" s="23"/>
      <c r="F335" s="23">
        <f>(0)</f>
      </c>
      <c r="G335" s="23">
        <f>(C335 * E335 + C335 * E335 * F335)</f>
      </c>
    </row>
    <row r="336">
      <c r="A336" s="3"/>
      <c r="B336" s="11" t="s">
        <v>277</v>
      </c>
      <c r="C336" s="20"/>
      <c r="D336" s="20"/>
      <c r="E336" s="20"/>
      <c r="F336" s="20"/>
      <c r="G336" s="20"/>
    </row>
    <row r="337">
      <c r="A337" s="4"/>
      <c r="B337" s="12" t="s">
        <v>248</v>
      </c>
      <c r="C337" s="21"/>
      <c r="D337" s="21"/>
      <c r="E337" s="21"/>
      <c r="F337" s="21"/>
      <c r="G337" s="21"/>
    </row>
    <row r="338">
      <c r="A338" s="5"/>
      <c r="B338" s="13" t="s">
        <v>249</v>
      </c>
      <c r="C338" s="22"/>
      <c r="D338" s="22"/>
      <c r="E338" s="22"/>
      <c r="F338" s="22"/>
      <c r="G338" s="22"/>
    </row>
    <row r="339">
      <c r="A339" s="6"/>
      <c r="B339" s="14" t="s">
        <v>250</v>
      </c>
      <c r="C339" s="23"/>
      <c r="D339" s="23"/>
      <c r="E339" s="23"/>
      <c r="F339" s="23"/>
      <c r="G339" s="23"/>
    </row>
    <row r="340">
      <c r="A340" s="6" t="s">
        <v>278</v>
      </c>
      <c r="B340" s="16" t="s">
        <v>279</v>
      </c>
      <c r="C340" s="23">
        <f>(166)*(1)*(1)*(1)*(1 + (0))</f>
      </c>
      <c r="D340" s="23" t="s">
        <v>68</v>
      </c>
      <c r="E340" s="23"/>
      <c r="F340" s="23">
        <f>(0)</f>
      </c>
      <c r="G340" s="23">
        <f>(C340 * E340 + C340 * E340 * F340)</f>
      </c>
    </row>
    <row r="341">
      <c r="A341" s="5"/>
      <c r="B341" s="13" t="s">
        <v>16</v>
      </c>
      <c r="C341" s="22"/>
      <c r="D341" s="22"/>
      <c r="E341" s="22"/>
      <c r="F341" s="22"/>
      <c r="G341" s="22"/>
    </row>
    <row r="342">
      <c r="A342" s="6" t="s">
        <v>280</v>
      </c>
      <c r="B342" s="14" t="s">
        <v>254</v>
      </c>
      <c r="C342" s="23">
        <f>(1)*(1)*(1)*(1)*(1 + (0))</f>
      </c>
      <c r="D342" s="23" t="s">
        <v>15</v>
      </c>
      <c r="E342" s="23"/>
      <c r="F342" s="23">
        <f>(0)</f>
      </c>
      <c r="G342" s="23">
        <f>(C342 * E342 + C342 * E342 * F342)</f>
      </c>
    </row>
    <row r="343">
      <c r="A343" s="6" t="s">
        <v>281</v>
      </c>
      <c r="B343" s="14" t="s">
        <v>21</v>
      </c>
      <c r="C343" s="23">
        <f>(1)*(1)*(1)*(1)*(1 + (0))</f>
      </c>
      <c r="D343" s="23" t="s">
        <v>15</v>
      </c>
      <c r="E343" s="23"/>
      <c r="F343" s="23">
        <f>(0)</f>
      </c>
      <c r="G343" s="23">
        <f>(C343 * E343 + C343 * E343 * F343)</f>
      </c>
    </row>
    <row r="344">
      <c r="A344" s="5"/>
      <c r="B344" s="13" t="s">
        <v>256</v>
      </c>
      <c r="C344" s="22"/>
      <c r="D344" s="22"/>
      <c r="E344" s="22"/>
      <c r="F344" s="22"/>
      <c r="G344" s="22"/>
    </row>
    <row r="345">
      <c r="A345" s="6"/>
      <c r="B345" s="14" t="s">
        <v>257</v>
      </c>
      <c r="C345" s="23"/>
      <c r="D345" s="23"/>
      <c r="E345" s="23"/>
      <c r="F345" s="23"/>
      <c r="G345" s="23"/>
    </row>
    <row r="346">
      <c r="A346" s="6" t="s">
        <v>282</v>
      </c>
      <c r="B346" s="16" t="s">
        <v>283</v>
      </c>
      <c r="C346" s="23">
        <f>(166)*(1)*(1)*(1)*(1 + (0))</f>
      </c>
      <c r="D346" s="23" t="s">
        <v>68</v>
      </c>
      <c r="E346" s="23"/>
      <c r="F346" s="23">
        <f>(0)</f>
      </c>
      <c r="G346" s="23">
        <f>(C346 * E346 + C346 * E346 * F346)</f>
      </c>
    </row>
    <row r="347">
      <c r="A347" s="5"/>
      <c r="B347" s="13" t="s">
        <v>260</v>
      </c>
      <c r="C347" s="22"/>
      <c r="D347" s="22"/>
      <c r="E347" s="22"/>
      <c r="F347" s="22"/>
      <c r="G347" s="22"/>
    </row>
    <row r="348">
      <c r="A348" s="6"/>
      <c r="B348" s="14" t="s">
        <v>261</v>
      </c>
      <c r="C348" s="23"/>
      <c r="D348" s="23"/>
      <c r="E348" s="23"/>
      <c r="F348" s="23"/>
      <c r="G348" s="23"/>
    </row>
    <row r="349">
      <c r="A349" s="6" t="s">
        <v>233</v>
      </c>
      <c r="B349" s="16" t="s">
        <v>284</v>
      </c>
      <c r="C349" s="23">
        <f>(166)*(1)*(1)*(1)*(1 + (0))</f>
      </c>
      <c r="D349" s="23" t="s">
        <v>68</v>
      </c>
      <c r="E349" s="23"/>
      <c r="F349" s="23">
        <f>(0)</f>
      </c>
      <c r="G349" s="23">
        <f>(C349 * E349 + C349 * E349 * F349)</f>
      </c>
    </row>
    <row r="350">
      <c r="A350" s="6" t="s">
        <v>285</v>
      </c>
      <c r="B350" s="16" t="s">
        <v>286</v>
      </c>
      <c r="C350" s="23">
        <f>(1)*(1)*(1)*(1)*(1 + (0))</f>
      </c>
      <c r="D350" s="23" t="s">
        <v>15</v>
      </c>
      <c r="E350" s="23"/>
      <c r="F350" s="23">
        <f>(0)</f>
      </c>
      <c r="G350" s="23">
        <f>(C350 * E350 + C350 * E350 * F350)</f>
      </c>
    </row>
    <row r="351">
      <c r="A351" s="6"/>
      <c r="B351" s="14" t="s">
        <v>287</v>
      </c>
      <c r="C351" s="23"/>
      <c r="D351" s="23"/>
      <c r="E351" s="23"/>
      <c r="F351" s="23"/>
      <c r="G351" s="23"/>
    </row>
    <row r="352">
      <c r="A352" s="6" t="s">
        <v>288</v>
      </c>
      <c r="B352" s="16" t="s">
        <v>289</v>
      </c>
      <c r="C352" s="23">
        <f>(16)*(1)*(1)*(1)*(1 + (0))</f>
      </c>
      <c r="D352" s="23" t="s">
        <v>28</v>
      </c>
      <c r="E352" s="23"/>
      <c r="F352" s="23">
        <f>(0)</f>
      </c>
      <c r="G352" s="23">
        <f>(C352 * E352 + C352 * E352 * F352)</f>
      </c>
    </row>
    <row r="353">
      <c r="A353" s="6"/>
      <c r="B353" s="14" t="s">
        <v>290</v>
      </c>
      <c r="C353" s="23"/>
      <c r="D353" s="23"/>
      <c r="E353" s="23"/>
      <c r="F353" s="23"/>
      <c r="G353" s="23"/>
    </row>
    <row r="354">
      <c r="A354" s="6" t="s">
        <v>291</v>
      </c>
      <c r="B354" s="16" t="s">
        <v>292</v>
      </c>
      <c r="C354" s="23">
        <f>(40)*(1)*(1)*(1)*(1 + (0))</f>
      </c>
      <c r="D354" s="23" t="s">
        <v>68</v>
      </c>
      <c r="E354" s="23"/>
      <c r="F354" s="23">
        <f>(0)</f>
      </c>
      <c r="G354" s="23">
        <f>(C354 * E354 + C354 * E354 * F354)</f>
      </c>
    </row>
    <row r="355">
      <c r="A355" s="6"/>
      <c r="B355" s="14" t="s">
        <v>293</v>
      </c>
      <c r="C355" s="23"/>
      <c r="D355" s="23"/>
      <c r="E355" s="23"/>
      <c r="F355" s="23"/>
      <c r="G355" s="23"/>
    </row>
    <row r="356">
      <c r="A356" s="6" t="s">
        <v>294</v>
      </c>
      <c r="B356" s="16" t="s">
        <v>295</v>
      </c>
      <c r="C356" s="23">
        <f>(16)*(1)*(1)*(1)*(1 + (0))</f>
      </c>
      <c r="D356" s="23" t="s">
        <v>28</v>
      </c>
      <c r="E356" s="23"/>
      <c r="F356" s="23">
        <f>(0)</f>
      </c>
      <c r="G356" s="23">
        <f>(C356 * E356 + C356 * E356 * F356)</f>
      </c>
    </row>
    <row r="357">
      <c r="A357" s="3"/>
      <c r="B357" s="11" t="s">
        <v>296</v>
      </c>
      <c r="C357" s="20"/>
      <c r="D357" s="20"/>
      <c r="E357" s="20"/>
      <c r="F357" s="20"/>
      <c r="G357" s="20"/>
    </row>
    <row r="358">
      <c r="A358" s="4"/>
      <c r="B358" s="12" t="s">
        <v>248</v>
      </c>
      <c r="C358" s="21"/>
      <c r="D358" s="21"/>
      <c r="E358" s="21"/>
      <c r="F358" s="21"/>
      <c r="G358" s="21"/>
    </row>
    <row r="359">
      <c r="A359" s="5"/>
      <c r="B359" s="13" t="s">
        <v>297</v>
      </c>
      <c r="C359" s="22"/>
      <c r="D359" s="22"/>
      <c r="E359" s="22"/>
      <c r="F359" s="22"/>
      <c r="G359" s="22"/>
    </row>
    <row r="360">
      <c r="A360" s="6"/>
      <c r="B360" s="14" t="s">
        <v>298</v>
      </c>
      <c r="C360" s="23"/>
      <c r="D360" s="23"/>
      <c r="E360" s="23"/>
      <c r="F360" s="23"/>
      <c r="G360" s="23"/>
    </row>
    <row r="361">
      <c r="A361" s="6" t="s">
        <v>299</v>
      </c>
      <c r="B361" s="16" t="s">
        <v>300</v>
      </c>
      <c r="C361" s="23">
        <f>(58)*(1)*(1)*(1)*(1 + (0))</f>
      </c>
      <c r="D361" s="23" t="s">
        <v>68</v>
      </c>
      <c r="E361" s="23"/>
      <c r="F361" s="23">
        <f>(0)</f>
      </c>
      <c r="G361" s="23">
        <f>(C361 * E361 + C361 * E361 * F361)</f>
      </c>
    </row>
    <row r="362">
      <c r="A362" s="5"/>
      <c r="B362" s="13" t="s">
        <v>16</v>
      </c>
      <c r="C362" s="22"/>
      <c r="D362" s="22"/>
      <c r="E362" s="22"/>
      <c r="F362" s="22"/>
      <c r="G362" s="22"/>
    </row>
    <row r="363">
      <c r="A363" s="6" t="s">
        <v>301</v>
      </c>
      <c r="B363" s="14" t="s">
        <v>254</v>
      </c>
      <c r="C363" s="23">
        <f>(1)*(1)*(1)*(1)*(1 + (0))</f>
      </c>
      <c r="D363" s="23" t="s">
        <v>15</v>
      </c>
      <c r="E363" s="23"/>
      <c r="F363" s="23">
        <f>(0)</f>
      </c>
      <c r="G363" s="23">
        <f>(C363 * E363 + C363 * E363 * F363)</f>
      </c>
    </row>
    <row r="364">
      <c r="A364" s="6" t="s">
        <v>302</v>
      </c>
      <c r="B364" s="14" t="s">
        <v>21</v>
      </c>
      <c r="C364" s="23">
        <f>(1)*(1)*(1)*(1)*(1 + (0))</f>
      </c>
      <c r="D364" s="23" t="s">
        <v>15</v>
      </c>
      <c r="E364" s="23"/>
      <c r="F364" s="23">
        <f>(0)</f>
      </c>
      <c r="G364" s="23">
        <f>(C364 * E364 + C364 * E364 * F364)</f>
      </c>
    </row>
    <row r="365">
      <c r="A365" s="5"/>
      <c r="B365" s="13" t="s">
        <v>256</v>
      </c>
      <c r="C365" s="22"/>
      <c r="D365" s="22"/>
      <c r="E365" s="22"/>
      <c r="F365" s="22"/>
      <c r="G365" s="22"/>
    </row>
    <row r="366">
      <c r="A366" s="6"/>
      <c r="B366" s="14" t="s">
        <v>303</v>
      </c>
      <c r="C366" s="23"/>
      <c r="D366" s="23"/>
      <c r="E366" s="23"/>
      <c r="F366" s="23"/>
      <c r="G366" s="23"/>
    </row>
    <row r="367">
      <c r="A367" s="6" t="s">
        <v>304</v>
      </c>
      <c r="B367" s="16" t="s">
        <v>305</v>
      </c>
      <c r="C367" s="23">
        <f>(58)*(1)*(1)*(1)*(1 + (0))</f>
      </c>
      <c r="D367" s="23" t="s">
        <v>68</v>
      </c>
      <c r="E367" s="23"/>
      <c r="F367" s="23">
        <f>(0)</f>
      </c>
      <c r="G367" s="23">
        <f>(C367 * E367 + C367 * E367 * F367)</f>
      </c>
    </row>
    <row r="368">
      <c r="A368" s="5"/>
      <c r="B368" s="13" t="s">
        <v>260</v>
      </c>
      <c r="C368" s="22"/>
      <c r="D368" s="22"/>
      <c r="E368" s="22"/>
      <c r="F368" s="22"/>
      <c r="G368" s="22"/>
    </row>
    <row r="369">
      <c r="A369" s="6"/>
      <c r="B369" s="14" t="s">
        <v>306</v>
      </c>
      <c r="C369" s="23"/>
      <c r="D369" s="23"/>
      <c r="E369" s="23"/>
      <c r="F369" s="23"/>
      <c r="G369" s="23"/>
    </row>
    <row r="370">
      <c r="A370" s="6" t="s">
        <v>307</v>
      </c>
      <c r="B370" s="16" t="s">
        <v>308</v>
      </c>
      <c r="C370" s="23">
        <f>(58)*(1)*(1)*(1)*(1 + (0))</f>
      </c>
      <c r="D370" s="23" t="s">
        <v>68</v>
      </c>
      <c r="E370" s="23"/>
      <c r="F370" s="23">
        <f>(0)</f>
      </c>
      <c r="G370" s="23">
        <f>(C370 * E370 + C370 * E370 * F370)</f>
      </c>
    </row>
    <row r="371">
      <c r="A371" s="6" t="s">
        <v>309</v>
      </c>
      <c r="B371" s="16" t="s">
        <v>310</v>
      </c>
      <c r="C371" s="23">
        <f>(1)*(1)*(1)*(1)*(1 + (0))</f>
      </c>
      <c r="D371" s="23" t="s">
        <v>15</v>
      </c>
      <c r="E371" s="23"/>
      <c r="F371" s="23">
        <f>(0)</f>
      </c>
      <c r="G371" s="23">
        <f>(C371 * E371 + C371 * E371 * F371)</f>
      </c>
    </row>
    <row r="372">
      <c r="A372" s="6"/>
      <c r="B372" s="14" t="s">
        <v>311</v>
      </c>
      <c r="C372" s="23"/>
      <c r="D372" s="23"/>
      <c r="E372" s="23"/>
      <c r="F372" s="23"/>
      <c r="G372" s="23"/>
    </row>
    <row r="373">
      <c r="A373" s="6" t="s">
        <v>312</v>
      </c>
      <c r="B373" s="16" t="s">
        <v>313</v>
      </c>
      <c r="C373" s="23">
        <f>(6)*(1)*(1)*(1)*(1 + (0))</f>
      </c>
      <c r="D373" s="23" t="s">
        <v>28</v>
      </c>
      <c r="E373" s="23"/>
      <c r="F373" s="23">
        <f>(0)</f>
      </c>
      <c r="G373" s="23">
        <f>(C373 * E373 + C373 * E373 * F373)</f>
      </c>
    </row>
    <row r="374">
      <c r="A374" s="3"/>
      <c r="B374" s="11" t="s">
        <v>314</v>
      </c>
      <c r="C374" s="20"/>
      <c r="D374" s="20"/>
      <c r="E374" s="20"/>
      <c r="F374" s="20"/>
      <c r="G374" s="20"/>
    </row>
    <row r="375">
      <c r="A375" s="4"/>
      <c r="B375" s="12" t="s">
        <v>315</v>
      </c>
      <c r="C375" s="21"/>
      <c r="D375" s="21"/>
      <c r="E375" s="21"/>
      <c r="F375" s="21"/>
      <c r="G375" s="21"/>
    </row>
    <row r="376">
      <c r="A376" s="6" t="s">
        <v>316</v>
      </c>
      <c r="B376" s="15" t="s">
        <v>317</v>
      </c>
      <c r="C376" s="23">
        <f>(1)*(1)*(1)*(1)*(1 + (0))</f>
      </c>
      <c r="D376" s="23" t="s">
        <v>19</v>
      </c>
      <c r="E376" s="23"/>
      <c r="F376" s="23">
        <f>(0)</f>
      </c>
      <c r="G376" s="23">
        <f>(C376 * E376 + C376 * E376 * F376)</f>
      </c>
    </row>
    <row r="377">
      <c r="A377" s="6" t="s">
        <v>318</v>
      </c>
      <c r="B377" s="15" t="s">
        <v>319</v>
      </c>
      <c r="C377" s="23">
        <f>(1)*(1)*(1)*(1)*(1 + (0))</f>
      </c>
      <c r="D377" s="23" t="s">
        <v>19</v>
      </c>
      <c r="E377" s="23"/>
      <c r="F377" s="23">
        <f>(0)</f>
      </c>
      <c r="G377" s="23">
        <f>(C377 * E377 + C377 * E377 * F377)</f>
      </c>
    </row>
    <row r="378">
      <c r="A378" s="6" t="s">
        <v>320</v>
      </c>
      <c r="B378" s="15" t="s">
        <v>321</v>
      </c>
      <c r="C378" s="23">
        <f>(1)*(1)*(1)*(1)*(1 + (0))</f>
      </c>
      <c r="D378" s="23" t="s">
        <v>19</v>
      </c>
      <c r="E378" s="23"/>
      <c r="F378" s="23">
        <f>(0)</f>
      </c>
      <c r="G378" s="23">
        <f>(C378 * E378 + C378 * E378 * F378)</f>
      </c>
    </row>
    <row r="379">
      <c r="A379" s="4"/>
      <c r="B379" s="12" t="s">
        <v>322</v>
      </c>
      <c r="C379" s="21"/>
      <c r="D379" s="21"/>
      <c r="E379" s="21"/>
      <c r="F379" s="21"/>
      <c r="G379" s="21"/>
    </row>
    <row r="380">
      <c r="A380" s="6" t="s">
        <v>323</v>
      </c>
      <c r="B380" s="15" t="s">
        <v>324</v>
      </c>
      <c r="C380" s="23">
        <f>(1)*(1)*(1)*(1)*(1 + (0))</f>
      </c>
      <c r="D380" s="23" t="s">
        <v>19</v>
      </c>
      <c r="E380" s="23"/>
      <c r="F380" s="23">
        <f>(0)</f>
      </c>
      <c r="G380" s="23">
        <f>(C380 * E380 + C380 * E380 * F380)</f>
      </c>
    </row>
    <row r="381">
      <c r="A381" s="6" t="s">
        <v>325</v>
      </c>
      <c r="B381" s="15" t="s">
        <v>326</v>
      </c>
      <c r="C381" s="23">
        <f>(1)*(1)*(1)*(1)*(1 + (0))</f>
      </c>
      <c r="D381" s="23" t="s">
        <v>19</v>
      </c>
      <c r="E381" s="23"/>
      <c r="F381" s="23">
        <f>(0)</f>
      </c>
      <c r="G381" s="23">
        <f>(C381 * E381 + C381 * E381 * F381)</f>
      </c>
    </row>
    <row r="382">
      <c r="A382" s="6" t="s">
        <v>327</v>
      </c>
      <c r="B382" s="15" t="s">
        <v>328</v>
      </c>
      <c r="C382" s="23">
        <f>(1)*(1)*(1)*(1)*(1 + (0))</f>
      </c>
      <c r="D382" s="23" t="s">
        <v>19</v>
      </c>
      <c r="E382" s="23"/>
      <c r="F382" s="23">
        <f>(0)</f>
      </c>
      <c r="G382" s="23">
        <f>(C382 * E382 + C382 * E382 * F382)</f>
      </c>
    </row>
    <row r="383">
      <c r="A383" s="2"/>
      <c r="B383" s="10" t="s">
        <v>329</v>
      </c>
      <c r="C383" s="19"/>
      <c r="D383" s="19"/>
      <c r="E383" s="19"/>
      <c r="F383" s="19"/>
      <c r="G383" s="19"/>
    </row>
    <row r="384">
      <c r="A384" s="3"/>
      <c r="B384" s="11" t="s">
        <v>330</v>
      </c>
      <c r="C384" s="20"/>
      <c r="D384" s="20"/>
      <c r="E384" s="20"/>
      <c r="F384" s="20"/>
      <c r="G384" s="20"/>
    </row>
    <row r="385">
      <c r="A385" s="4"/>
      <c r="B385" s="12" t="s">
        <v>331</v>
      </c>
      <c r="C385" s="21"/>
      <c r="D385" s="21"/>
      <c r="E385" s="21"/>
      <c r="F385" s="21"/>
      <c r="G385" s="21"/>
    </row>
    <row r="386">
      <c r="A386" s="6" t="s">
        <v>332</v>
      </c>
      <c r="B386" s="15" t="s">
        <v>333</v>
      </c>
      <c r="C386" s="23">
        <f>(1)*(1)*(1)*(1)*(1 + (0))</f>
      </c>
      <c r="D386" s="23" t="s">
        <v>334</v>
      </c>
      <c r="E386" s="23"/>
      <c r="F386" s="23">
        <f>(0)</f>
      </c>
      <c r="G386" s="23">
        <f>(C386 * E386 + C386 * E386 * F386)</f>
      </c>
    </row>
    <row r="387">
      <c r="A387" s="4"/>
      <c r="B387" s="12" t="s">
        <v>335</v>
      </c>
      <c r="C387" s="21"/>
      <c r="D387" s="21"/>
      <c r="E387" s="21"/>
      <c r="F387" s="21"/>
      <c r="G387" s="21"/>
    </row>
    <row r="388">
      <c r="A388" s="6" t="s">
        <v>336</v>
      </c>
      <c r="B388" s="15" t="s">
        <v>337</v>
      </c>
      <c r="C388" s="23">
        <f>(1)*(1)*(1)*(1)*(1 + (0))</f>
      </c>
      <c r="D388" s="23" t="s">
        <v>15</v>
      </c>
      <c r="E388" s="23"/>
      <c r="F388" s="23">
        <f>(0)</f>
      </c>
      <c r="G388" s="23">
        <f>(C388 * E388 + C388 * E388 * F388)</f>
      </c>
    </row>
    <row r="389">
      <c r="A389" s="6" t="s">
        <v>338</v>
      </c>
      <c r="B389" s="15" t="s">
        <v>339</v>
      </c>
      <c r="C389" s="23">
        <f>(1)*(1)*(1)*(1)*(1 + (0))</f>
      </c>
      <c r="D389" s="23" t="s">
        <v>15</v>
      </c>
      <c r="E389" s="23"/>
      <c r="F389" s="23">
        <f>(0)</f>
      </c>
      <c r="G389" s="23">
        <f>(C389 * E389 + C389 * E389 * F389)</f>
      </c>
    </row>
    <row r="390">
      <c r="A390" s="6" t="s">
        <v>340</v>
      </c>
      <c r="B390" s="15" t="s">
        <v>341</v>
      </c>
      <c r="C390" s="23">
        <f>(1)*(1)*(1)*(1)*(1 + (0))</f>
      </c>
      <c r="D390" s="23" t="s">
        <v>15</v>
      </c>
      <c r="E390" s="23"/>
      <c r="F390" s="23">
        <f>(0)</f>
      </c>
      <c r="G390" s="23">
        <f>(C390 * E390 + C390 * E390 * F390)</f>
      </c>
    </row>
    <row r="391">
      <c r="A391" s="6" t="s">
        <v>342</v>
      </c>
      <c r="B391" s="15" t="s">
        <v>343</v>
      </c>
      <c r="C391" s="23">
        <f>(1)*(1)*(1)*(1)*(1 + (0))</f>
      </c>
      <c r="D391" s="23" t="s">
        <v>15</v>
      </c>
      <c r="E391" s="23"/>
      <c r="F391" s="23">
        <f>(0)</f>
      </c>
      <c r="G391" s="23">
        <f>(C391 * E391 + C391 * E391 * F391)</f>
      </c>
    </row>
    <row r="392">
      <c r="A392" s="6" t="s">
        <v>344</v>
      </c>
      <c r="B392" s="15" t="s">
        <v>345</v>
      </c>
      <c r="C392" s="23">
        <f>(1)*(1)*(1)*(1)*(1 + (0))</f>
      </c>
      <c r="D392" s="23" t="s">
        <v>15</v>
      </c>
      <c r="E392" s="23"/>
      <c r="F392" s="23">
        <f>(0)</f>
      </c>
      <c r="G392" s="23">
        <f>(C392 * E392 + C392 * E392 * F392)</f>
      </c>
    </row>
    <row r="393">
      <c r="A393" s="6" t="s">
        <v>346</v>
      </c>
      <c r="B393" s="15" t="s">
        <v>347</v>
      </c>
      <c r="C393" s="23">
        <f>(1)*(1)*(1)*(1)*(1 + (0))</f>
      </c>
      <c r="D393" s="23" t="s">
        <v>15</v>
      </c>
      <c r="E393" s="23"/>
      <c r="F393" s="23">
        <f>(0)</f>
      </c>
      <c r="G393" s="23">
        <f>(C393 * E393 + C393 * E393 * F393)</f>
      </c>
    </row>
    <row r="394">
      <c r="A394" s="6" t="s">
        <v>348</v>
      </c>
      <c r="B394" s="15" t="s">
        <v>349</v>
      </c>
      <c r="C394" s="23">
        <f>(1)*(1)*(1)*(1)*(1 + (0))</f>
      </c>
      <c r="D394" s="23" t="s">
        <v>15</v>
      </c>
      <c r="E394" s="23"/>
      <c r="F394" s="23">
        <f>(0)</f>
      </c>
      <c r="G394" s="23">
        <f>(C394 * E394 + C394 * E394 * F394)</f>
      </c>
    </row>
    <row r="395">
      <c r="A395" s="6" t="s">
        <v>350</v>
      </c>
      <c r="B395" s="15" t="s">
        <v>351</v>
      </c>
      <c r="C395" s="23">
        <f>(1)*(1)*(1)*(1)*(1 + (0))</f>
      </c>
      <c r="D395" s="23" t="s">
        <v>15</v>
      </c>
      <c r="E395" s="23"/>
      <c r="F395" s="23">
        <f>(0)</f>
      </c>
      <c r="G395" s="23">
        <f>(C395 * E395 + C395 * E395 * F395)</f>
      </c>
    </row>
    <row r="396">
      <c r="A396" s="6" t="s">
        <v>352</v>
      </c>
      <c r="B396" s="15" t="s">
        <v>353</v>
      </c>
      <c r="C396" s="23">
        <f>(1)*(1)*(1)*(1)*(1 + (0))</f>
      </c>
      <c r="D396" s="23" t="s">
        <v>15</v>
      </c>
      <c r="E396" s="23"/>
      <c r="F396" s="23">
        <f>(0)</f>
      </c>
      <c r="G396" s="23">
        <f>(C396 * E396 + C396 * E396 * F396)</f>
      </c>
    </row>
    <row r="397">
      <c r="A397" s="6" t="s">
        <v>354</v>
      </c>
      <c r="B397" s="15" t="s">
        <v>355</v>
      </c>
      <c r="C397" s="23">
        <f>(1)*(1)*(1)*(1)*(1 + (0))</f>
      </c>
      <c r="D397" s="23" t="s">
        <v>15</v>
      </c>
      <c r="E397" s="23"/>
      <c r="F397" s="23">
        <f>(0)</f>
      </c>
      <c r="G397" s="23">
        <f>(C397 * E397 + C397 * E397 * F397)</f>
      </c>
    </row>
    <row r="398">
      <c r="A398" s="6" t="s">
        <v>356</v>
      </c>
      <c r="B398" s="15" t="s">
        <v>357</v>
      </c>
      <c r="C398" s="23">
        <f>(1)*(1)*(1)*(1)*(1 + (0))</f>
      </c>
      <c r="D398" s="23" t="s">
        <v>15</v>
      </c>
      <c r="E398" s="23"/>
      <c r="F398" s="23">
        <f>(0)</f>
      </c>
      <c r="G398" s="23">
        <f>(C398 * E398 + C398 * E398 * F398)</f>
      </c>
    </row>
    <row r="399">
      <c r="A399" s="6" t="s">
        <v>358</v>
      </c>
      <c r="B399" s="15" t="s">
        <v>359</v>
      </c>
      <c r="C399" s="23">
        <f>(1)*(1)*(1)*(1)*(1 + (0))</f>
      </c>
      <c r="D399" s="23" t="s">
        <v>15</v>
      </c>
      <c r="E399" s="23"/>
      <c r="F399" s="23">
        <f>(0)</f>
      </c>
      <c r="G399" s="23">
        <f>(C399 * E399 + C399 * E399 * F399)</f>
      </c>
    </row>
    <row r="400">
      <c r="A400" s="4"/>
      <c r="B400" s="12" t="s">
        <v>360</v>
      </c>
      <c r="C400" s="21"/>
      <c r="D400" s="21"/>
      <c r="E400" s="21"/>
      <c r="F400" s="21"/>
      <c r="G400" s="21"/>
    </row>
    <row r="401">
      <c r="A401" s="5"/>
      <c r="B401" s="13" t="s">
        <v>361</v>
      </c>
      <c r="C401" s="22"/>
      <c r="D401" s="22"/>
      <c r="E401" s="22"/>
      <c r="F401" s="22"/>
      <c r="G401" s="22"/>
    </row>
    <row r="402">
      <c r="A402" s="6"/>
      <c r="B402" s="14" t="s">
        <v>362</v>
      </c>
      <c r="C402" s="23"/>
      <c r="D402" s="23"/>
      <c r="E402" s="23"/>
      <c r="F402" s="23"/>
      <c r="G402" s="23"/>
    </row>
    <row r="403">
      <c r="A403" s="6" t="s">
        <v>363</v>
      </c>
      <c r="B403" s="16" t="s">
        <v>364</v>
      </c>
      <c r="C403" s="23">
        <f>(158)*(1)*(1)*(1)*(1 + (0))</f>
      </c>
      <c r="D403" s="23" t="s">
        <v>68</v>
      </c>
      <c r="E403" s="23"/>
      <c r="F403" s="23">
        <f>(0)</f>
      </c>
      <c r="G403" s="23">
        <f>(C403 * E403 + C403 * E403 * F403)</f>
      </c>
    </row>
    <row r="404">
      <c r="A404" s="5"/>
      <c r="B404" s="13" t="s">
        <v>365</v>
      </c>
      <c r="C404" s="22"/>
      <c r="D404" s="22"/>
      <c r="E404" s="22"/>
      <c r="F404" s="22"/>
      <c r="G404" s="22"/>
    </row>
    <row r="405">
      <c r="A405" s="6" t="s">
        <v>366</v>
      </c>
      <c r="B405" s="14" t="s">
        <v>367</v>
      </c>
      <c r="C405" s="23">
        <f>(158)*(1)*(1)*(1)*(1 + (0))</f>
      </c>
      <c r="D405" s="23" t="s">
        <v>68</v>
      </c>
      <c r="E405" s="23"/>
      <c r="F405" s="23">
        <f>(0)</f>
      </c>
      <c r="G405" s="23">
        <f>(C405 * E405 + C405 * E405 * F405)</f>
      </c>
    </row>
    <row r="406">
      <c r="A406" s="6" t="s">
        <v>368</v>
      </c>
      <c r="B406" s="14" t="s">
        <v>369</v>
      </c>
      <c r="C406" s="23">
        <f>(1)*(1)*(1)*(1)*(1 + (0))</f>
      </c>
      <c r="D406" s="23" t="s">
        <v>19</v>
      </c>
      <c r="E406" s="23"/>
      <c r="F406" s="23">
        <f>(0)</f>
      </c>
      <c r="G406" s="23">
        <f>(C406 * E406 + C406 * E406 * F406)</f>
      </c>
    </row>
    <row r="407">
      <c r="A407" s="5"/>
      <c r="B407" s="13" t="s">
        <v>370</v>
      </c>
      <c r="C407" s="22"/>
      <c r="D407" s="22"/>
      <c r="E407" s="22"/>
      <c r="F407" s="22"/>
      <c r="G407" s="22"/>
    </row>
    <row r="408">
      <c r="A408" s="6" t="s">
        <v>371</v>
      </c>
      <c r="B408" s="14" t="s">
        <v>372</v>
      </c>
      <c r="C408" s="23">
        <f>(7)*(1)*(1)*(1)*(1 + (0))</f>
      </c>
      <c r="D408" s="23" t="s">
        <v>28</v>
      </c>
      <c r="E408" s="23"/>
      <c r="F408" s="23">
        <f>(0)</f>
      </c>
      <c r="G408" s="23">
        <f>(C408 * E408 + C408 * E408 * F408)</f>
      </c>
    </row>
    <row r="409">
      <c r="A409" s="4"/>
      <c r="B409" s="12" t="s">
        <v>373</v>
      </c>
      <c r="C409" s="21"/>
      <c r="D409" s="21"/>
      <c r="E409" s="21"/>
      <c r="F409" s="21"/>
      <c r="G409" s="21"/>
    </row>
    <row r="410">
      <c r="A410" s="5"/>
      <c r="B410" s="13" t="s">
        <v>374</v>
      </c>
      <c r="C410" s="22"/>
      <c r="D410" s="22"/>
      <c r="E410" s="22"/>
      <c r="F410" s="22"/>
      <c r="G410" s="22"/>
    </row>
    <row r="411">
      <c r="A411" s="6"/>
      <c r="B411" s="14" t="s">
        <v>375</v>
      </c>
      <c r="C411" s="23"/>
      <c r="D411" s="23"/>
      <c r="E411" s="23"/>
      <c r="F411" s="23"/>
      <c r="G411" s="23"/>
    </row>
    <row r="412">
      <c r="A412" s="6" t="s">
        <v>376</v>
      </c>
      <c r="B412" s="16" t="s">
        <v>377</v>
      </c>
      <c r="C412" s="23">
        <f>(100)*(1)*(1)*(1)*(1 + (0))</f>
      </c>
      <c r="D412" s="23" t="s">
        <v>68</v>
      </c>
      <c r="E412" s="23"/>
      <c r="F412" s="23">
        <f>(0)</f>
      </c>
      <c r="G412" s="23">
        <f>(C412 * E412 + C412 * E412 * F412)</f>
      </c>
    </row>
    <row r="413">
      <c r="A413" s="5"/>
      <c r="B413" s="13" t="s">
        <v>378</v>
      </c>
      <c r="C413" s="22"/>
      <c r="D413" s="22"/>
      <c r="E413" s="22"/>
      <c r="F413" s="22"/>
      <c r="G413" s="22"/>
    </row>
    <row r="414">
      <c r="A414" s="6"/>
      <c r="B414" s="14" t="s">
        <v>379</v>
      </c>
      <c r="C414" s="23"/>
      <c r="D414" s="23"/>
      <c r="E414" s="23"/>
      <c r="F414" s="23"/>
      <c r="G414" s="23"/>
    </row>
    <row r="415">
      <c r="A415" s="6" t="s">
        <v>380</v>
      </c>
      <c r="B415" s="16" t="s">
        <v>381</v>
      </c>
      <c r="C415" s="23">
        <f>(100)*(1)*(1)*(1)*(1 + (0))</f>
      </c>
      <c r="D415" s="23" t="s">
        <v>68</v>
      </c>
      <c r="E415" s="23"/>
      <c r="F415" s="23">
        <f>(0)</f>
      </c>
      <c r="G415" s="23">
        <f>(C415 * E415 + C415 * E415 * F415)</f>
      </c>
    </row>
    <row r="416">
      <c r="A416" s="6" t="s">
        <v>382</v>
      </c>
      <c r="B416" s="16" t="s">
        <v>383</v>
      </c>
      <c r="C416" s="23">
        <f>(1)*(1)*(1)*(1)*(1 + (0))</f>
      </c>
      <c r="D416" s="23" t="s">
        <v>19</v>
      </c>
      <c r="E416" s="23"/>
      <c r="F416" s="23">
        <f>(0)</f>
      </c>
      <c r="G416" s="23">
        <f>(C416 * E416 + C416 * E416 * F416)</f>
      </c>
    </row>
    <row r="417">
      <c r="A417" s="5"/>
      <c r="B417" s="13" t="s">
        <v>384</v>
      </c>
      <c r="C417" s="22"/>
      <c r="D417" s="22"/>
      <c r="E417" s="22"/>
      <c r="F417" s="22"/>
      <c r="G417" s="22"/>
    </row>
    <row r="418">
      <c r="A418" s="6" t="s">
        <v>385</v>
      </c>
      <c r="B418" s="14" t="s">
        <v>386</v>
      </c>
      <c r="C418" s="23">
        <f>(7)*(1)*(1)*(1)*(1 + (0))</f>
      </c>
      <c r="D418" s="23" t="s">
        <v>28</v>
      </c>
      <c r="E418" s="23"/>
      <c r="F418" s="23">
        <f>(0)</f>
      </c>
      <c r="G418" s="23">
        <f>(C418 * E418 + C418 * E418 * F418)</f>
      </c>
    </row>
    <row r="419">
      <c r="A419" s="5"/>
      <c r="B419" s="13" t="s">
        <v>387</v>
      </c>
      <c r="C419" s="22"/>
      <c r="D419" s="22"/>
      <c r="E419" s="22"/>
      <c r="F419" s="22"/>
      <c r="G419" s="22"/>
    </row>
    <row r="420">
      <c r="A420" s="6" t="s">
        <v>388</v>
      </c>
      <c r="B420" s="14" t="s">
        <v>389</v>
      </c>
      <c r="C420" s="23">
        <f>(2)*(1)*(1)*(1)*(1 + (0))</f>
      </c>
      <c r="D420" s="23" t="s">
        <v>28</v>
      </c>
      <c r="E420" s="23"/>
      <c r="F420" s="23">
        <f>(0)</f>
      </c>
      <c r="G420" s="23">
        <f>(C420 * E420 + C420 * E420 * F420)</f>
      </c>
    </row>
    <row r="421">
      <c r="A421" s="2"/>
      <c r="B421" s="10" t="s">
        <v>390</v>
      </c>
      <c r="C421" s="19"/>
      <c r="D421" s="19"/>
      <c r="E421" s="19"/>
      <c r="F421" s="19"/>
      <c r="G421" s="19"/>
    </row>
    <row r="422">
      <c r="A422" s="3"/>
      <c r="B422" s="11" t="s">
        <v>391</v>
      </c>
      <c r="C422" s="20"/>
      <c r="D422" s="20"/>
      <c r="E422" s="20"/>
      <c r="F422" s="20"/>
      <c r="G422" s="20"/>
    </row>
    <row r="423">
      <c r="A423" s="4"/>
      <c r="B423" s="12" t="s">
        <v>392</v>
      </c>
      <c r="C423" s="21"/>
      <c r="D423" s="21"/>
      <c r="E423" s="21"/>
      <c r="F423" s="21"/>
      <c r="G423" s="21"/>
    </row>
    <row r="424">
      <c r="A424" s="4"/>
      <c r="B424" s="12" t="s">
        <v>393</v>
      </c>
      <c r="C424" s="21"/>
      <c r="D424" s="21"/>
      <c r="E424" s="21"/>
      <c r="F424" s="21"/>
      <c r="G424" s="21"/>
    </row>
    <row r="425">
      <c r="A425" s="5"/>
      <c r="B425" s="13" t="s">
        <v>394</v>
      </c>
      <c r="C425" s="22"/>
      <c r="D425" s="22"/>
      <c r="E425" s="22"/>
      <c r="F425" s="22"/>
      <c r="G425" s="22"/>
    </row>
    <row r="426">
      <c r="A426" s="6" t="s">
        <v>395</v>
      </c>
      <c r="B426" s="14" t="s">
        <v>396</v>
      </c>
      <c r="C426" s="23">
        <f>(308)*(1)*(1)*(1)*(1 + (0))</f>
      </c>
      <c r="D426" s="23" t="s">
        <v>44</v>
      </c>
      <c r="E426" s="23"/>
      <c r="F426" s="23">
        <f>(0)</f>
      </c>
      <c r="G426" s="23">
        <f>(C426 * E426 + C426 * E426 * F426)</f>
      </c>
    </row>
    <row r="427">
      <c r="A427" s="6" t="s">
        <v>397</v>
      </c>
      <c r="B427" s="14" t="s">
        <v>398</v>
      </c>
      <c r="C427" s="23">
        <f>(42)*(1)*(1)*(1)*(1 + (0))</f>
      </c>
      <c r="D427" s="23" t="s">
        <v>44</v>
      </c>
      <c r="E427" s="23"/>
      <c r="F427" s="23">
        <f>(0)</f>
      </c>
      <c r="G427" s="23">
        <f>(C427 * E427 + C427 * E427 * F427)</f>
      </c>
    </row>
    <row r="428">
      <c r="A428" s="5"/>
      <c r="B428" s="13" t="s">
        <v>399</v>
      </c>
      <c r="C428" s="22"/>
      <c r="D428" s="22"/>
      <c r="E428" s="22"/>
      <c r="F428" s="22"/>
      <c r="G428" s="22"/>
    </row>
    <row r="429">
      <c r="A429" s="6" t="s">
        <v>400</v>
      </c>
      <c r="B429" s="14" t="s">
        <v>401</v>
      </c>
      <c r="C429" s="23">
        <f>(10)*(1)*(1)*(1)*(1 + (0))</f>
      </c>
      <c r="D429" s="23" t="s">
        <v>44</v>
      </c>
      <c r="E429" s="23"/>
      <c r="F429" s="23">
        <f>(0)</f>
      </c>
      <c r="G429" s="23">
        <f>(C429 * E429 + C429 * E429 * F429)</f>
      </c>
    </row>
    <row r="430">
      <c r="A430" s="6" t="s">
        <v>402</v>
      </c>
      <c r="B430" s="14" t="s">
        <v>398</v>
      </c>
      <c r="C430" s="23">
        <f>(2)*(1)*(1)*(1)*(1 + (0))</f>
      </c>
      <c r="D430" s="23" t="s">
        <v>44</v>
      </c>
      <c r="E430" s="23"/>
      <c r="F430" s="23">
        <f>(0)</f>
      </c>
      <c r="G430" s="23">
        <f>(C430 * E430 + C430 * E430 * F430)</f>
      </c>
    </row>
    <row r="431">
      <c r="A431" s="4"/>
      <c r="B431" s="12" t="s">
        <v>403</v>
      </c>
      <c r="C431" s="21"/>
      <c r="D431" s="21"/>
      <c r="E431" s="21"/>
      <c r="F431" s="21"/>
      <c r="G431" s="21"/>
    </row>
    <row r="432">
      <c r="A432" s="5"/>
      <c r="B432" s="13" t="s">
        <v>404</v>
      </c>
      <c r="C432" s="22"/>
      <c r="D432" s="22"/>
      <c r="E432" s="22"/>
      <c r="F432" s="22"/>
      <c r="G432" s="22"/>
    </row>
    <row r="433">
      <c r="A433" s="6" t="s">
        <v>405</v>
      </c>
      <c r="B433" s="14" t="s">
        <v>406</v>
      </c>
      <c r="C433" s="23">
        <f>(308)*(1)*(1)*(1)*(1 + (0))</f>
      </c>
      <c r="D433" s="23" t="s">
        <v>44</v>
      </c>
      <c r="E433" s="23"/>
      <c r="F433" s="23">
        <f>(0)</f>
      </c>
      <c r="G433" s="23">
        <f>(C433 * E433 + C433 * E433 * F433)</f>
      </c>
    </row>
    <row r="434">
      <c r="A434" s="4"/>
      <c r="B434" s="12" t="s">
        <v>407</v>
      </c>
      <c r="C434" s="21"/>
      <c r="D434" s="21"/>
      <c r="E434" s="21"/>
      <c r="F434" s="21"/>
      <c r="G434" s="21"/>
    </row>
    <row r="435">
      <c r="A435" s="5"/>
      <c r="B435" s="13" t="s">
        <v>408</v>
      </c>
      <c r="C435" s="22"/>
      <c r="D435" s="22"/>
      <c r="E435" s="22"/>
      <c r="F435" s="22"/>
      <c r="G435" s="22"/>
    </row>
    <row r="436">
      <c r="A436" s="6" t="s">
        <v>409</v>
      </c>
      <c r="B436" s="14" t="s">
        <v>410</v>
      </c>
      <c r="C436" s="23">
        <f>(308)*(1)*(1)*(1)*(1 + (0))</f>
      </c>
      <c r="D436" s="23" t="s">
        <v>44</v>
      </c>
      <c r="E436" s="23"/>
      <c r="F436" s="23">
        <f>(0)</f>
      </c>
      <c r="G436" s="23">
        <f>(C436 * E436 + C436 * E436 * F436)</f>
      </c>
    </row>
    <row r="437">
      <c r="A437" s="4"/>
      <c r="B437" s="12" t="s">
        <v>411</v>
      </c>
      <c r="C437" s="21"/>
      <c r="D437" s="21"/>
      <c r="E437" s="21"/>
      <c r="F437" s="21"/>
      <c r="G437" s="21"/>
    </row>
    <row r="438">
      <c r="A438" s="5"/>
      <c r="B438" s="13" t="s">
        <v>412</v>
      </c>
      <c r="C438" s="22"/>
      <c r="D438" s="22"/>
      <c r="E438" s="22"/>
      <c r="F438" s="22"/>
      <c r="G438" s="22"/>
    </row>
    <row r="439">
      <c r="A439" s="6" t="s">
        <v>413</v>
      </c>
      <c r="B439" s="14" t="s">
        <v>414</v>
      </c>
      <c r="C439" s="23">
        <f>(42)*(1)*(1)*(1)*(1 + (0))</f>
      </c>
      <c r="D439" s="23" t="s">
        <v>44</v>
      </c>
      <c r="E439" s="23"/>
      <c r="F439" s="23">
        <f>(0)</f>
      </c>
      <c r="G439" s="23">
        <f>(C439 * E439 + C439 * E439 * F439)</f>
      </c>
    </row>
    <row r="440">
      <c r="A440" s="4"/>
      <c r="B440" s="12" t="s">
        <v>415</v>
      </c>
      <c r="C440" s="21"/>
      <c r="D440" s="21"/>
      <c r="E440" s="21"/>
      <c r="F440" s="21"/>
      <c r="G440" s="21"/>
    </row>
    <row r="441">
      <c r="A441" s="5"/>
      <c r="B441" s="13" t="s">
        <v>416</v>
      </c>
      <c r="C441" s="22"/>
      <c r="D441" s="22"/>
      <c r="E441" s="22"/>
      <c r="F441" s="22"/>
      <c r="G441" s="22"/>
    </row>
    <row r="442">
      <c r="A442" s="6" t="s">
        <v>417</v>
      </c>
      <c r="B442" s="14" t="s">
        <v>418</v>
      </c>
      <c r="C442" s="23">
        <f>(42)*(1)*(1)*(1)*(1 + (0))</f>
      </c>
      <c r="D442" s="23" t="s">
        <v>44</v>
      </c>
      <c r="E442" s="23"/>
      <c r="F442" s="23">
        <f>(0)</f>
      </c>
      <c r="G442" s="23">
        <f>(C442 * E442 + C442 * E442 * F442)</f>
      </c>
    </row>
    <row r="443">
      <c r="A443" s="4"/>
      <c r="B443" s="12" t="s">
        <v>419</v>
      </c>
      <c r="C443" s="21"/>
      <c r="D443" s="21"/>
      <c r="E443" s="21"/>
      <c r="F443" s="21"/>
      <c r="G443" s="21"/>
    </row>
    <row r="444">
      <c r="A444" s="5"/>
      <c r="B444" s="13" t="s">
        <v>420</v>
      </c>
      <c r="C444" s="22"/>
      <c r="D444" s="22"/>
      <c r="E444" s="22"/>
      <c r="F444" s="22"/>
      <c r="G444" s="22"/>
    </row>
    <row r="445">
      <c r="A445" s="6" t="s">
        <v>421</v>
      </c>
      <c r="B445" s="14" t="s">
        <v>422</v>
      </c>
      <c r="C445" s="23">
        <f>(128)*(1)*(1)*(1)*(1 + (0))</f>
      </c>
      <c r="D445" s="23" t="s">
        <v>68</v>
      </c>
      <c r="E445" s="23"/>
      <c r="F445" s="23">
        <f>(0)</f>
      </c>
      <c r="G445" s="23">
        <f>(C445 * E445 + C445 * E445 * F445)</f>
      </c>
    </row>
    <row r="446">
      <c r="A446" s="4"/>
      <c r="B446" s="12" t="s">
        <v>423</v>
      </c>
      <c r="C446" s="21"/>
      <c r="D446" s="21"/>
      <c r="E446" s="21"/>
      <c r="F446" s="21"/>
      <c r="G446" s="21"/>
    </row>
    <row r="447">
      <c r="A447" s="5"/>
      <c r="B447" s="13" t="s">
        <v>424</v>
      </c>
      <c r="C447" s="22"/>
      <c r="D447" s="22"/>
      <c r="E447" s="22"/>
      <c r="F447" s="22"/>
      <c r="G447" s="22"/>
    </row>
    <row r="448">
      <c r="A448" s="6" t="s">
        <v>425</v>
      </c>
      <c r="B448" s="14" t="s">
        <v>426</v>
      </c>
      <c r="C448" s="23">
        <f>(1)*(1)*(1)*(1)*(1 + (0))</f>
      </c>
      <c r="D448" s="23" t="s">
        <v>15</v>
      </c>
      <c r="E448" s="23"/>
      <c r="F448" s="23">
        <f>(0)</f>
      </c>
      <c r="G448" s="23">
        <f>(C448 * E448 + C448 * E448 * F448)</f>
      </c>
    </row>
    <row r="449">
      <c r="A449" s="7"/>
      <c r="B449" s="7"/>
      <c r="C449" s="23"/>
      <c r="D449" s="23"/>
      <c r="E449" s="23"/>
      <c r="F449" s="23"/>
      <c r="G449" s="23"/>
    </row>
    <row r="450">
      <c r="A450" s="8" t="s">
        <v>427</v>
      </c>
      <c r="B450" s="8"/>
      <c r="C450" s="8"/>
      <c r="D450" s="8"/>
      <c r="E450" s="8"/>
      <c r="F450" s="8"/>
      <c r="G450" s="8">
        <f>(SUM(G2:G449))</f>
      </c>
    </row>
    <row r="451">
      <c r="A451" s="8" t="s">
        <v>428</v>
      </c>
      <c r="B451" s="8"/>
      <c r="C451" s="8"/>
      <c r="D451" s="8"/>
      <c r="E451" s="8"/>
      <c r="F451" s="8"/>
      <c r="G451" s="8">
        <v>0</v>
      </c>
    </row>
    <row r="452">
      <c r="A452" s="8" t="s">
        <v>429</v>
      </c>
      <c r="B452" s="8"/>
      <c r="C452" s="8"/>
      <c r="D452" s="8"/>
      <c r="E452" s="8"/>
      <c r="F452" s="8"/>
      <c r="G452" s="8">
        <f>0.135*(SUM(G450:G451))</f>
      </c>
    </row>
    <row r="453">
      <c r="A453" s="9" t="s">
        <v>5</v>
      </c>
      <c r="B453" s="9"/>
      <c r="C453" s="9"/>
      <c r="D453" s="9"/>
      <c r="E453" s="9"/>
      <c r="F453" s="9"/>
      <c r="G453" s="9">
        <f>SUM(G450:G452)</f>
      </c>
    </row>
  </sheetData>
  <headerFooter/>
</worksheet>
</file>

<file path=xl/worksheets/sheet3.xml><?xml version="1.0" encoding="utf-8"?>
<worksheet xmlns:r="http://schemas.openxmlformats.org/officeDocument/2006/relationships" xmlns="http://schemas.openxmlformats.org/spreadsheetml/2006/main">
  <dimension ref="A1:D12"/>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431</v>
      </c>
      <c r="C1" s="1" t="s">
        <v>432</v>
      </c>
      <c r="D1" s="1" t="s">
        <v>5</v>
      </c>
    </row>
    <row r="2">
      <c r="A2" s="7" t="s">
        <v>6</v>
      </c>
      <c r="B2" s="23"/>
      <c r="C2" s="23"/>
      <c r="D2" s="23">
        <f>SUBTOTAL(9,'Trade Breakup Showing Markup'!G$2:G$11)</f>
      </c>
    </row>
    <row r="3">
      <c r="A3" s="7" t="s">
        <v>23</v>
      </c>
      <c r="B3" s="23"/>
      <c r="C3" s="23"/>
      <c r="D3" s="23">
        <f>SUBTOTAL(9,'Trade Breakup Showing Markup'!G$12:G$15)</f>
      </c>
    </row>
    <row r="4">
      <c r="A4" s="7" t="s">
        <v>29</v>
      </c>
      <c r="B4" s="23"/>
      <c r="C4" s="23"/>
      <c r="D4" s="23">
        <f>SUBTOTAL(9,'Trade Breakup Showing Markup'!G$16:G$283)</f>
      </c>
    </row>
    <row r="5">
      <c r="A5" s="7" t="s">
        <v>204</v>
      </c>
      <c r="B5" s="23"/>
      <c r="C5" s="23"/>
      <c r="D5" s="23">
        <f>SUBTOTAL(9,'Trade Breakup Showing Markup'!G$284:G$312)</f>
      </c>
    </row>
    <row r="6">
      <c r="A6" s="7" t="s">
        <v>246</v>
      </c>
      <c r="B6" s="23"/>
      <c r="C6" s="23"/>
      <c r="D6" s="23">
        <f>SUBTOTAL(9,'Trade Breakup Showing Markup'!G$313:G$382)</f>
      </c>
    </row>
    <row r="7">
      <c r="A7" s="7" t="s">
        <v>329</v>
      </c>
      <c r="B7" s="23"/>
      <c r="C7" s="23"/>
      <c r="D7" s="23">
        <f>SUBTOTAL(9,'Trade Breakup Showing Markup'!G$383:G$420)</f>
      </c>
    </row>
    <row r="8">
      <c r="A8" s="7" t="s">
        <v>390</v>
      </c>
      <c r="B8" s="23"/>
      <c r="C8" s="23"/>
      <c r="D8" s="23">
        <f>SUBTOTAL(9,'Trade Breakup Showing Markup'!G$421:G$448)</f>
      </c>
    </row>
    <row r="9">
      <c r="A9" s="24" t="s">
        <v>427</v>
      </c>
      <c r="B9" s="25"/>
      <c r="C9" s="25"/>
      <c r="D9" s="25">
        <f>'Trade Breakup Showing Markup'!G450</f>
      </c>
    </row>
    <row r="10">
      <c r="A10" s="8" t="s">
        <v>428</v>
      </c>
      <c r="B10" s="8"/>
      <c r="C10" s="8"/>
      <c r="D10" s="8">
        <f>'Trade Breakup Showing Markup'!G451</f>
      </c>
    </row>
    <row r="11">
      <c r="A11" s="8" t="s">
        <v>429</v>
      </c>
      <c r="B11" s="8"/>
      <c r="C11" s="8"/>
      <c r="D11" s="8">
        <f>'Trade Breakup Showing Markup'!G452</f>
      </c>
    </row>
    <row r="12">
      <c r="A12" s="9" t="s">
        <v>5</v>
      </c>
      <c r="B12" s="9"/>
      <c r="C12" s="9"/>
      <c r="D12" s="9">
        <f>'Trade Breakup Showing Markup'!G453</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6CC26D7897E24AB80757A6A46F956E" ma:contentTypeVersion="19" ma:contentTypeDescription="Create a new document." ma:contentTypeScope="" ma:versionID="69dbbc81188ad7cadcafae7db8fdb490">
  <xsd:schema xmlns:xsd="http://www.w3.org/2001/XMLSchema" xmlns:xs="http://www.w3.org/2001/XMLSchema" xmlns:p="http://schemas.microsoft.com/office/2006/metadata/properties" xmlns:ns1="http://schemas.microsoft.com/sharepoint/v3" xmlns:ns2="c38f6dc8-a13f-433b-932c-8d31a9f1ab53" xmlns:ns3="03915a32-251c-4996-acfd-b6855283fae8" targetNamespace="http://schemas.microsoft.com/office/2006/metadata/properties" ma:root="true" ma:fieldsID="9f144f744606c2b2e6c460f0e2012446" ns1:_="" ns2:_="" ns3:_="">
    <xsd:import namespace="http://schemas.microsoft.com/sharepoint/v3"/>
    <xsd:import namespace="c38f6dc8-a13f-433b-932c-8d31a9f1ab53"/>
    <xsd:import namespace="03915a32-251c-4996-acfd-b6855283fae8"/>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8f6dc8-a13f-433b-932c-8d31a9f1ab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f0fd0c8a-7d42-4ac3-bb9a-3f0059bc2a69}" ma:internalName="TaxCatchAll" ma:showField="CatchAllData" ma:web="c38f6dc8-a13f-433b-932c-8d31a9f1ab5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3915a32-251c-4996-acfd-b6855283fae8"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6a44d1-6794-4287-9e91-cdd0682beed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3915a32-251c-4996-acfd-b6855283fae8">
      <Terms xmlns="http://schemas.microsoft.com/office/infopath/2007/PartnerControls"/>
    </lcf76f155ced4ddcb4097134ff3c332f>
    <TaxCatchAll xmlns="c38f6dc8-a13f-433b-932c-8d31a9f1ab5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99613E32-0E85-472F-A60B-E9A00AFC0D80}"/>
</file>

<file path=customXml/itemProps2.xml><?xml version="1.0" encoding="utf-8"?>
<ds:datastoreItem xmlns:ds="http://schemas.openxmlformats.org/officeDocument/2006/customXml" ds:itemID="{F8D67997-3879-4D65-9FED-4383222A90A8}"/>
</file>

<file path=customXml/itemProps3.xml><?xml version="1.0" encoding="utf-8"?>
<ds:datastoreItem xmlns:ds="http://schemas.openxmlformats.org/officeDocument/2006/customXml" ds:itemID="{C995798A-5B09-41D8-9FFB-5C02AC6F6EF2}"/>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0x010100B76CC26D7897E24AB80757A6A46F956E</vt:lpwstr>
  </property>
</Properties>
</file>